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Google Drive\Trabajo\TeFormas\Documentacion\Plantillas\"/>
    </mc:Choice>
  </mc:AlternateContent>
  <xr:revisionPtr revIDLastSave="15" documentId="13_ncr:1_{AA22FA1B-10C8-4CA0-8AED-9514B01F0378}" xr6:coauthVersionLast="47" xr6:coauthVersionMax="47" xr10:uidLastSave="{D3EB7FDB-6281-4352-ADB2-574BA7C393D6}"/>
  <bookViews>
    <workbookView xWindow="-120" yWindow="-120" windowWidth="24240" windowHeight="13020" xr2:uid="{00000000-000D-0000-FFFF-FFFF00000000}"/>
  </bookViews>
  <sheets>
    <sheet name="Calendario semanal 2025" sheetId="2" r:id="rId1"/>
  </sheets>
  <definedNames>
    <definedName name="_xlnm.Print_Area" localSheetId="0">'Calendario semanal 2025'!$C$2:$J$215</definedName>
    <definedName name="_xlnm.Print_Titles" localSheetId="0">'Calendario semanal 2025'!$2:$3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D4" i="2"/>
  <c r="E4" i="2" s="1"/>
  <c r="F4" i="2" s="1"/>
  <c r="G4" i="2" s="1"/>
  <c r="H4" i="2" s="1"/>
  <c r="I4" i="2" s="1"/>
  <c r="J4" i="2" s="1"/>
  <c r="A8" i="2" s="1"/>
  <c r="C8" i="2" l="1"/>
  <c r="D8" i="2"/>
  <c r="E8" i="2" s="1"/>
  <c r="F8" i="2" s="1"/>
  <c r="G8" i="2" s="1"/>
  <c r="H8" i="2" s="1"/>
  <c r="I8" i="2" s="1"/>
  <c r="J8" i="2" s="1"/>
  <c r="A12" i="2"/>
  <c r="A16" i="2" s="1"/>
  <c r="D16" i="2" l="1"/>
  <c r="E16" i="2" s="1"/>
  <c r="F16" i="2" s="1"/>
  <c r="G16" i="2" s="1"/>
  <c r="H16" i="2" s="1"/>
  <c r="I16" i="2" s="1"/>
  <c r="J16" i="2" s="1"/>
  <c r="C16" i="2"/>
  <c r="A20" i="2"/>
  <c r="D12" i="2"/>
  <c r="E12" i="2" s="1"/>
  <c r="F12" i="2" s="1"/>
  <c r="G12" i="2" s="1"/>
  <c r="H12" i="2" s="1"/>
  <c r="I12" i="2" s="1"/>
  <c r="J12" i="2" s="1"/>
  <c r="C12" i="2"/>
  <c r="C20" i="2" l="1"/>
  <c r="D20" i="2"/>
  <c r="E20" i="2" s="1"/>
  <c r="F20" i="2" s="1"/>
  <c r="G20" i="2" s="1"/>
  <c r="H20" i="2" s="1"/>
  <c r="I20" i="2" s="1"/>
  <c r="J20" i="2" s="1"/>
  <c r="A24" i="2"/>
  <c r="A28" i="2" s="1"/>
  <c r="C24" i="2" l="1"/>
  <c r="D24" i="2"/>
  <c r="E24" i="2" s="1"/>
  <c r="F24" i="2" s="1"/>
  <c r="G24" i="2" s="1"/>
  <c r="H24" i="2" s="1"/>
  <c r="I24" i="2" s="1"/>
  <c r="J24" i="2" s="1"/>
  <c r="C28" i="2"/>
  <c r="A32" i="2"/>
  <c r="D28" i="2"/>
  <c r="E28" i="2" s="1"/>
  <c r="F28" i="2" s="1"/>
  <c r="G28" i="2" s="1"/>
  <c r="H28" i="2" s="1"/>
  <c r="I28" i="2" s="1"/>
  <c r="J28" i="2" s="1"/>
  <c r="C32" i="2" l="1"/>
  <c r="A36" i="2"/>
  <c r="D32" i="2"/>
  <c r="E32" i="2" s="1"/>
  <c r="F32" i="2" s="1"/>
  <c r="G32" i="2" s="1"/>
  <c r="H32" i="2" s="1"/>
  <c r="I32" i="2" s="1"/>
  <c r="J32" i="2" s="1"/>
  <c r="C36" i="2" l="1"/>
  <c r="A40" i="2"/>
  <c r="D36" i="2"/>
  <c r="E36" i="2" s="1"/>
  <c r="F36" i="2" s="1"/>
  <c r="G36" i="2" s="1"/>
  <c r="H36" i="2" s="1"/>
  <c r="I36" i="2" s="1"/>
  <c r="J36" i="2" s="1"/>
  <c r="C40" i="2" l="1"/>
  <c r="D40" i="2"/>
  <c r="E40" i="2" s="1"/>
  <c r="F40" i="2" s="1"/>
  <c r="G40" i="2" s="1"/>
  <c r="H40" i="2" s="1"/>
  <c r="I40" i="2" s="1"/>
  <c r="J40" i="2" s="1"/>
  <c r="A44" i="2"/>
  <c r="C44" i="2" l="1"/>
  <c r="A48" i="2"/>
  <c r="D44" i="2"/>
  <c r="E44" i="2" s="1"/>
  <c r="F44" i="2" s="1"/>
  <c r="G44" i="2" s="1"/>
  <c r="H44" i="2" s="1"/>
  <c r="I44" i="2" s="1"/>
  <c r="J44" i="2" s="1"/>
  <c r="C48" i="2" l="1"/>
  <c r="A52" i="2"/>
  <c r="D48" i="2"/>
  <c r="E48" i="2" s="1"/>
  <c r="F48" i="2" s="1"/>
  <c r="G48" i="2" s="1"/>
  <c r="H48" i="2" s="1"/>
  <c r="I48" i="2" s="1"/>
  <c r="J48" i="2" s="1"/>
  <c r="C52" i="2" l="1"/>
  <c r="D52" i="2"/>
  <c r="E52" i="2" s="1"/>
  <c r="F52" i="2" s="1"/>
  <c r="G52" i="2" s="1"/>
  <c r="H52" i="2" s="1"/>
  <c r="I52" i="2" s="1"/>
  <c r="J52" i="2" s="1"/>
  <c r="A56" i="2"/>
  <c r="C56" i="2" l="1"/>
  <c r="A60" i="2"/>
  <c r="D56" i="2"/>
  <c r="E56" i="2" s="1"/>
  <c r="F56" i="2" s="1"/>
  <c r="G56" i="2" s="1"/>
  <c r="H56" i="2" s="1"/>
  <c r="I56" i="2" s="1"/>
  <c r="J56" i="2" s="1"/>
  <c r="C60" i="2" l="1"/>
  <c r="A64" i="2"/>
  <c r="D60" i="2"/>
  <c r="E60" i="2" s="1"/>
  <c r="F60" i="2" s="1"/>
  <c r="G60" i="2" s="1"/>
  <c r="H60" i="2" s="1"/>
  <c r="I60" i="2" s="1"/>
  <c r="J60" i="2" s="1"/>
  <c r="C64" i="2" l="1"/>
  <c r="D64" i="2"/>
  <c r="E64" i="2" s="1"/>
  <c r="F64" i="2" s="1"/>
  <c r="G64" i="2" s="1"/>
  <c r="H64" i="2" s="1"/>
  <c r="I64" i="2" s="1"/>
  <c r="J64" i="2" s="1"/>
  <c r="A68" i="2"/>
  <c r="C68" i="2" l="1"/>
  <c r="D68" i="2"/>
  <c r="E68" i="2" s="1"/>
  <c r="F68" i="2" s="1"/>
  <c r="G68" i="2" s="1"/>
  <c r="H68" i="2" s="1"/>
  <c r="I68" i="2" s="1"/>
  <c r="J68" i="2" s="1"/>
  <c r="A72" i="2"/>
  <c r="C72" i="2" l="1"/>
  <c r="D72" i="2"/>
  <c r="E72" i="2" s="1"/>
  <c r="F72" i="2" s="1"/>
  <c r="G72" i="2" s="1"/>
  <c r="H72" i="2" s="1"/>
  <c r="I72" i="2" s="1"/>
  <c r="J72" i="2" s="1"/>
  <c r="A76" i="2"/>
  <c r="C76" i="2" l="1"/>
  <c r="D76" i="2"/>
  <c r="E76" i="2" s="1"/>
  <c r="F76" i="2" s="1"/>
  <c r="G76" i="2" s="1"/>
  <c r="H76" i="2" s="1"/>
  <c r="I76" i="2" s="1"/>
  <c r="J76" i="2" s="1"/>
  <c r="A80" i="2"/>
  <c r="C80" i="2" l="1"/>
  <c r="D80" i="2"/>
  <c r="E80" i="2" s="1"/>
  <c r="F80" i="2" s="1"/>
  <c r="G80" i="2" s="1"/>
  <c r="H80" i="2" s="1"/>
  <c r="I80" i="2" s="1"/>
  <c r="J80" i="2" s="1"/>
  <c r="A84" i="2"/>
  <c r="C84" i="2" l="1"/>
  <c r="D84" i="2"/>
  <c r="E84" i="2" s="1"/>
  <c r="F84" i="2" s="1"/>
  <c r="G84" i="2" s="1"/>
  <c r="H84" i="2" s="1"/>
  <c r="I84" i="2" s="1"/>
  <c r="J84" i="2" s="1"/>
  <c r="A88" i="2"/>
  <c r="C88" i="2" l="1"/>
  <c r="D88" i="2"/>
  <c r="E88" i="2" s="1"/>
  <c r="F88" i="2" s="1"/>
  <c r="G88" i="2" s="1"/>
  <c r="H88" i="2" s="1"/>
  <c r="I88" i="2" s="1"/>
  <c r="J88" i="2" s="1"/>
  <c r="A92" i="2"/>
  <c r="C92" i="2" l="1"/>
  <c r="A96" i="2"/>
  <c r="D92" i="2"/>
  <c r="E92" i="2" s="1"/>
  <c r="F92" i="2" s="1"/>
  <c r="G92" i="2" s="1"/>
  <c r="H92" i="2" s="1"/>
  <c r="I92" i="2" s="1"/>
  <c r="J92" i="2" s="1"/>
  <c r="C96" i="2" l="1"/>
  <c r="A100" i="2"/>
  <c r="D96" i="2"/>
  <c r="E96" i="2" s="1"/>
  <c r="F96" i="2" s="1"/>
  <c r="G96" i="2" s="1"/>
  <c r="H96" i="2" s="1"/>
  <c r="I96" i="2" s="1"/>
  <c r="J96" i="2" s="1"/>
  <c r="C100" i="2" l="1"/>
  <c r="D100" i="2"/>
  <c r="E100" i="2" s="1"/>
  <c r="F100" i="2" s="1"/>
  <c r="G100" i="2" s="1"/>
  <c r="H100" i="2" s="1"/>
  <c r="I100" i="2" s="1"/>
  <c r="J100" i="2" s="1"/>
  <c r="A104" i="2"/>
  <c r="C104" i="2" l="1"/>
  <c r="A108" i="2"/>
  <c r="D104" i="2"/>
  <c r="E104" i="2" s="1"/>
  <c r="F104" i="2" s="1"/>
  <c r="G104" i="2" s="1"/>
  <c r="H104" i="2" s="1"/>
  <c r="I104" i="2" s="1"/>
  <c r="J104" i="2" s="1"/>
  <c r="C108" i="2" l="1"/>
  <c r="D108" i="2"/>
  <c r="E108" i="2" s="1"/>
  <c r="F108" i="2" s="1"/>
  <c r="G108" i="2" s="1"/>
  <c r="H108" i="2" s="1"/>
  <c r="I108" i="2" s="1"/>
  <c r="J108" i="2" s="1"/>
  <c r="A112" i="2"/>
  <c r="C112" i="2" l="1"/>
  <c r="A116" i="2"/>
  <c r="D112" i="2"/>
  <c r="E112" i="2" s="1"/>
  <c r="F112" i="2" s="1"/>
  <c r="G112" i="2" s="1"/>
  <c r="H112" i="2" s="1"/>
  <c r="I112" i="2" s="1"/>
  <c r="J112" i="2" s="1"/>
  <c r="C116" i="2" l="1"/>
  <c r="A120" i="2"/>
  <c r="D116" i="2"/>
  <c r="E116" i="2" s="1"/>
  <c r="F116" i="2" s="1"/>
  <c r="G116" i="2" s="1"/>
  <c r="H116" i="2" s="1"/>
  <c r="I116" i="2" s="1"/>
  <c r="J116" i="2" s="1"/>
  <c r="C120" i="2" l="1"/>
  <c r="A124" i="2"/>
  <c r="D120" i="2"/>
  <c r="E120" i="2" s="1"/>
  <c r="F120" i="2" s="1"/>
  <c r="G120" i="2" s="1"/>
  <c r="H120" i="2" s="1"/>
  <c r="I120" i="2" s="1"/>
  <c r="J120" i="2" s="1"/>
  <c r="C124" i="2" l="1"/>
  <c r="A128" i="2"/>
  <c r="D124" i="2"/>
  <c r="E124" i="2" s="1"/>
  <c r="F124" i="2" s="1"/>
  <c r="G124" i="2" s="1"/>
  <c r="H124" i="2" s="1"/>
  <c r="I124" i="2" s="1"/>
  <c r="J124" i="2" s="1"/>
  <c r="C128" i="2" l="1"/>
  <c r="A132" i="2"/>
  <c r="D128" i="2"/>
  <c r="E128" i="2" s="1"/>
  <c r="F128" i="2" s="1"/>
  <c r="G128" i="2" s="1"/>
  <c r="H128" i="2" s="1"/>
  <c r="I128" i="2" s="1"/>
  <c r="J128" i="2" s="1"/>
  <c r="C132" i="2" l="1"/>
  <c r="A136" i="2"/>
  <c r="D132" i="2"/>
  <c r="E132" i="2" s="1"/>
  <c r="F132" i="2" s="1"/>
  <c r="G132" i="2" s="1"/>
  <c r="H132" i="2" s="1"/>
  <c r="I132" i="2" s="1"/>
  <c r="J132" i="2" s="1"/>
  <c r="C136" i="2" l="1"/>
  <c r="A140" i="2"/>
  <c r="D136" i="2"/>
  <c r="E136" i="2" s="1"/>
  <c r="F136" i="2" s="1"/>
  <c r="G136" i="2" s="1"/>
  <c r="H136" i="2" s="1"/>
  <c r="I136" i="2" s="1"/>
  <c r="J136" i="2" s="1"/>
  <c r="C140" i="2" l="1"/>
  <c r="A144" i="2"/>
  <c r="D140" i="2"/>
  <c r="E140" i="2" s="1"/>
  <c r="F140" i="2" s="1"/>
  <c r="G140" i="2" s="1"/>
  <c r="H140" i="2" s="1"/>
  <c r="I140" i="2" s="1"/>
  <c r="J140" i="2" s="1"/>
  <c r="C144" i="2" l="1"/>
  <c r="D144" i="2"/>
  <c r="E144" i="2" s="1"/>
  <c r="F144" i="2" s="1"/>
  <c r="G144" i="2" s="1"/>
  <c r="H144" i="2" s="1"/>
  <c r="I144" i="2" s="1"/>
  <c r="J144" i="2" s="1"/>
  <c r="A148" i="2"/>
  <c r="C148" i="2" l="1"/>
  <c r="A152" i="2"/>
  <c r="D148" i="2"/>
  <c r="E148" i="2" s="1"/>
  <c r="F148" i="2" s="1"/>
  <c r="G148" i="2" s="1"/>
  <c r="H148" i="2" s="1"/>
  <c r="I148" i="2" s="1"/>
  <c r="J148" i="2" s="1"/>
  <c r="C152" i="2" l="1"/>
  <c r="A156" i="2"/>
  <c r="D152" i="2"/>
  <c r="E152" i="2" s="1"/>
  <c r="F152" i="2" s="1"/>
  <c r="G152" i="2" s="1"/>
  <c r="H152" i="2" s="1"/>
  <c r="I152" i="2" s="1"/>
  <c r="J152" i="2" s="1"/>
  <c r="C156" i="2" l="1"/>
  <c r="A160" i="2"/>
  <c r="D156" i="2"/>
  <c r="E156" i="2" s="1"/>
  <c r="F156" i="2" s="1"/>
  <c r="G156" i="2" s="1"/>
  <c r="H156" i="2" s="1"/>
  <c r="I156" i="2" s="1"/>
  <c r="J156" i="2" s="1"/>
  <c r="C160" i="2" l="1"/>
  <c r="D160" i="2"/>
  <c r="E160" i="2" s="1"/>
  <c r="F160" i="2" s="1"/>
  <c r="G160" i="2" s="1"/>
  <c r="H160" i="2" s="1"/>
  <c r="I160" i="2" s="1"/>
  <c r="J160" i="2" s="1"/>
  <c r="A164" i="2"/>
  <c r="C164" i="2" l="1"/>
  <c r="D164" i="2"/>
  <c r="E164" i="2" s="1"/>
  <c r="F164" i="2" s="1"/>
  <c r="G164" i="2" s="1"/>
  <c r="H164" i="2" s="1"/>
  <c r="I164" i="2" s="1"/>
  <c r="J164" i="2" s="1"/>
  <c r="A168" i="2"/>
  <c r="C168" i="2" l="1"/>
  <c r="A172" i="2"/>
  <c r="D168" i="2"/>
  <c r="E168" i="2" s="1"/>
  <c r="F168" i="2" s="1"/>
  <c r="G168" i="2" s="1"/>
  <c r="H168" i="2" s="1"/>
  <c r="I168" i="2" s="1"/>
  <c r="J168" i="2" s="1"/>
  <c r="C172" i="2" l="1"/>
  <c r="D172" i="2"/>
  <c r="E172" i="2" s="1"/>
  <c r="F172" i="2" s="1"/>
  <c r="G172" i="2" s="1"/>
  <c r="H172" i="2" s="1"/>
  <c r="I172" i="2" s="1"/>
  <c r="J172" i="2" s="1"/>
  <c r="A176" i="2"/>
  <c r="C176" i="2" l="1"/>
  <c r="D176" i="2"/>
  <c r="E176" i="2" s="1"/>
  <c r="F176" i="2" s="1"/>
  <c r="G176" i="2" s="1"/>
  <c r="H176" i="2" s="1"/>
  <c r="I176" i="2" s="1"/>
  <c r="J176" i="2" s="1"/>
  <c r="A180" i="2"/>
  <c r="C180" i="2" l="1"/>
  <c r="A184" i="2"/>
  <c r="D180" i="2"/>
  <c r="E180" i="2" s="1"/>
  <c r="F180" i="2" s="1"/>
  <c r="G180" i="2" s="1"/>
  <c r="H180" i="2" s="1"/>
  <c r="I180" i="2" s="1"/>
  <c r="J180" i="2" s="1"/>
  <c r="C184" i="2" l="1"/>
  <c r="A188" i="2"/>
  <c r="D184" i="2"/>
  <c r="E184" i="2" s="1"/>
  <c r="F184" i="2" s="1"/>
  <c r="G184" i="2" s="1"/>
  <c r="H184" i="2" s="1"/>
  <c r="I184" i="2" s="1"/>
  <c r="J184" i="2" s="1"/>
  <c r="C188" i="2" l="1"/>
  <c r="D188" i="2"/>
  <c r="E188" i="2" s="1"/>
  <c r="F188" i="2" s="1"/>
  <c r="G188" i="2" s="1"/>
  <c r="H188" i="2" s="1"/>
  <c r="I188" i="2" s="1"/>
  <c r="J188" i="2" s="1"/>
  <c r="A192" i="2"/>
  <c r="C192" i="2" l="1"/>
  <c r="A196" i="2"/>
  <c r="D192" i="2"/>
  <c r="E192" i="2" s="1"/>
  <c r="F192" i="2" s="1"/>
  <c r="G192" i="2" s="1"/>
  <c r="H192" i="2" s="1"/>
  <c r="I192" i="2" s="1"/>
  <c r="J192" i="2" s="1"/>
  <c r="C196" i="2" l="1"/>
  <c r="D196" i="2"/>
  <c r="E196" i="2" s="1"/>
  <c r="F196" i="2" s="1"/>
  <c r="G196" i="2" s="1"/>
  <c r="H196" i="2" s="1"/>
  <c r="I196" i="2" s="1"/>
  <c r="J196" i="2" s="1"/>
  <c r="A200" i="2"/>
  <c r="C200" i="2" l="1"/>
  <c r="D200" i="2"/>
  <c r="E200" i="2" s="1"/>
  <c r="F200" i="2" s="1"/>
  <c r="G200" i="2" s="1"/>
  <c r="H200" i="2" s="1"/>
  <c r="I200" i="2" s="1"/>
  <c r="J200" i="2" s="1"/>
  <c r="A204" i="2"/>
  <c r="C204" i="2" l="1"/>
  <c r="D204" i="2"/>
  <c r="E204" i="2" s="1"/>
  <c r="F204" i="2" s="1"/>
  <c r="G204" i="2" s="1"/>
  <c r="H204" i="2" s="1"/>
  <c r="I204" i="2" s="1"/>
  <c r="J204" i="2" s="1"/>
  <c r="A208" i="2"/>
  <c r="C208" i="2" l="1"/>
  <c r="A212" i="2"/>
  <c r="D208" i="2"/>
  <c r="E208" i="2" s="1"/>
  <c r="F208" i="2" s="1"/>
  <c r="G208" i="2" s="1"/>
  <c r="H208" i="2" s="1"/>
  <c r="I208" i="2" s="1"/>
  <c r="J208" i="2" s="1"/>
  <c r="C212" i="2" l="1"/>
  <c r="D212" i="2"/>
  <c r="E212" i="2" s="1"/>
</calcChain>
</file>

<file path=xl/sharedStrings.xml><?xml version="1.0" encoding="utf-8"?>
<sst xmlns="http://schemas.openxmlformats.org/spreadsheetml/2006/main" count="9" uniqueCount="9">
  <si>
    <t>Calendario Semanal 2025</t>
  </si>
  <si>
    <t>Lunes</t>
  </si>
  <si>
    <t>Martes</t>
  </si>
  <si>
    <t>Miércoles</t>
  </si>
  <si>
    <t>Jueves</t>
  </si>
  <si>
    <t>Viernes</t>
  </si>
  <si>
    <t>Sábado</t>
  </si>
  <si>
    <t>Domingo</t>
  </si>
  <si>
    <t>Festivos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</si>
</sst>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24"/>
      <color theme="0"/>
      <name val="Arial"/>
    </font>
    <font>
      <b/>
      <sz val="10"/>
      <name val="Arial"/>
    </font>
    <font>
      <b/>
      <sz val="10"/>
      <color theme="0"/>
      <name val="Arial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0" fontId="0" fillId="0" borderId="0" xfId="0" applyFont="1"/>
    <xf numFmtId="164" fontId="0" fillId="0" borderId="1" xfId="0" applyNumberFormat="1" applyFont="1" applyBorder="1"/>
    <xf numFmtId="164" fontId="4" fillId="0" borderId="1" xfId="0" applyNumberFormat="1" applyFont="1" applyBorder="1"/>
    <xf numFmtId="0" fontId="4" fillId="0" borderId="0" xfId="0" applyFont="1"/>
    <xf numFmtId="0" fontId="5" fillId="2" borderId="1" xfId="0" applyFont="1" applyFill="1" applyBorder="1"/>
    <xf numFmtId="0" fontId="6" fillId="2" borderId="5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917FC-7D03-4D4A-91CE-B67FD2D0614A}">
  <dimension ref="A2:L215"/>
  <sheetViews>
    <sheetView showGridLines="0" tabSelected="1" topLeftCell="B25" zoomScaleNormal="100" workbookViewId="0">
      <selection activeCell="O37" sqref="O37"/>
    </sheetView>
  </sheetViews>
  <sheetFormatPr defaultColWidth="11.42578125" defaultRowHeight="12.75" outlineLevelRow="1"/>
  <cols>
    <col min="1" max="1" width="11.42578125" hidden="1" customWidth="1"/>
    <col min="2" max="2" width="11.42578125" customWidth="1"/>
    <col min="3" max="3" width="11.42578125" style="6"/>
    <col min="4" max="4" width="10.140625" style="3" customWidth="1"/>
    <col min="5" max="5" width="10.5703125" style="3" customWidth="1"/>
    <col min="6" max="6" width="12.42578125" style="3" customWidth="1"/>
    <col min="7" max="7" width="11.5703125" style="3" customWidth="1"/>
    <col min="8" max="8" width="12.140625" style="3" customWidth="1"/>
    <col min="9" max="9" width="10.5703125" style="3" customWidth="1"/>
    <col min="10" max="10" width="11.85546875" style="3" customWidth="1"/>
  </cols>
  <sheetData>
    <row r="2" spans="1:12" ht="30">
      <c r="D2" s="9" t="s">
        <v>0</v>
      </c>
      <c r="E2" s="10"/>
      <c r="F2" s="10"/>
      <c r="G2" s="10"/>
      <c r="H2" s="10"/>
      <c r="I2" s="10"/>
      <c r="J2" s="11"/>
    </row>
    <row r="3" spans="1:12">
      <c r="C3" s="7"/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</row>
    <row r="4" spans="1:12">
      <c r="A4" s="1">
        <v>45658</v>
      </c>
      <c r="B4" s="1"/>
      <c r="C4" s="7" t="str">
        <f>"Semana "&amp;_xlfn.ISOWEEKNUM(A4)</f>
        <v>Semana 1</v>
      </c>
      <c r="D4" s="4" t="str">
        <f>IF(WEEKDAY($A$4)=2,A4,"")</f>
        <v/>
      </c>
      <c r="E4" s="4" t="str">
        <f>IF(D4&lt;&gt;"",D4+1,IF(WEEKDAY($A$4)=3,A4,""))</f>
        <v/>
      </c>
      <c r="F4" s="4">
        <f>IF(E4&lt;&gt;"",E4+1,IF(WEEKDAY($A$4)=4,A4,""))</f>
        <v>45658</v>
      </c>
      <c r="G4" s="4">
        <f>IF(F4&lt;&gt;"",F4+1,IF(WEEKDAY($A$4)=5,A4,""))</f>
        <v>45659</v>
      </c>
      <c r="H4" s="4">
        <f>IF(G4&lt;&gt;"",G4+1,IF(WEEKDAY($A$4)=6,A4,""))</f>
        <v>45660</v>
      </c>
      <c r="I4" s="5">
        <f>IF(H4&lt;&gt;"",H4+1,IF(WEEKDAY($A$4)=7,A4,""))</f>
        <v>45661</v>
      </c>
      <c r="J4" s="5">
        <f>IF(I4&lt;&gt;"",I4+1,IF(WEEKDAY($A$4)=1,A4,""))</f>
        <v>45662</v>
      </c>
      <c r="L4" s="8" t="s">
        <v>8</v>
      </c>
    </row>
    <row r="5" spans="1:12" outlineLevel="1">
      <c r="A5" s="1"/>
      <c r="B5" s="1"/>
      <c r="C5" s="7"/>
      <c r="D5" s="4"/>
      <c r="E5" s="4"/>
      <c r="F5" s="4"/>
      <c r="G5" s="4"/>
      <c r="H5" s="4"/>
      <c r="I5" s="5"/>
      <c r="J5" s="5"/>
      <c r="L5" s="1">
        <v>45658</v>
      </c>
    </row>
    <row r="6" spans="1:12" outlineLevel="1">
      <c r="A6" s="1"/>
      <c r="B6" s="1"/>
      <c r="C6" s="7"/>
      <c r="D6" s="4"/>
      <c r="E6" s="4"/>
      <c r="F6" s="4"/>
      <c r="G6" s="4"/>
      <c r="H6" s="4"/>
      <c r="I6" s="5"/>
      <c r="J6" s="5"/>
      <c r="L6" s="1">
        <v>45663</v>
      </c>
    </row>
    <row r="7" spans="1:12" outlineLevel="1">
      <c r="A7" s="1"/>
      <c r="B7" s="1"/>
      <c r="C7" s="7"/>
      <c r="D7" s="4"/>
      <c r="E7" s="4"/>
      <c r="F7" s="4"/>
      <c r="G7" s="4"/>
      <c r="H7" s="4"/>
      <c r="I7" s="5"/>
      <c r="J7" s="5"/>
      <c r="L7" s="1">
        <v>45765</v>
      </c>
    </row>
    <row r="8" spans="1:12">
      <c r="A8" s="2">
        <f>J4+1</f>
        <v>45663</v>
      </c>
      <c r="B8" s="2"/>
      <c r="C8" s="7" t="str">
        <f t="shared" ref="C8:C212" si="0">"Semana "&amp;_xlfn.ISOWEEKNUM(A8)</f>
        <v>Semana 2</v>
      </c>
      <c r="D8" s="4">
        <f>A8</f>
        <v>45663</v>
      </c>
      <c r="E8" s="4">
        <f>+D8+1</f>
        <v>45664</v>
      </c>
      <c r="F8" s="4">
        <f t="shared" ref="F8:J68" si="1">+E8+1</f>
        <v>45665</v>
      </c>
      <c r="G8" s="4">
        <f t="shared" si="1"/>
        <v>45666</v>
      </c>
      <c r="H8" s="4">
        <f t="shared" si="1"/>
        <v>45667</v>
      </c>
      <c r="I8" s="5">
        <f t="shared" si="1"/>
        <v>45668</v>
      </c>
      <c r="J8" s="5">
        <f t="shared" si="1"/>
        <v>45669</v>
      </c>
      <c r="L8" s="1">
        <v>45778</v>
      </c>
    </row>
    <row r="9" spans="1:12" outlineLevel="1">
      <c r="A9" s="2"/>
      <c r="B9" s="2"/>
      <c r="C9" s="7"/>
      <c r="D9" s="4"/>
      <c r="E9" s="4"/>
      <c r="F9" s="4"/>
      <c r="G9" s="4"/>
      <c r="H9" s="4"/>
      <c r="I9" s="5"/>
      <c r="J9" s="5"/>
      <c r="L9" s="1">
        <v>45884</v>
      </c>
    </row>
    <row r="10" spans="1:12" outlineLevel="1">
      <c r="A10" s="2"/>
      <c r="B10" s="2"/>
      <c r="C10" s="7"/>
      <c r="D10" s="4"/>
      <c r="E10" s="4"/>
      <c r="F10" s="4"/>
      <c r="G10" s="4"/>
      <c r="H10" s="4"/>
      <c r="I10" s="5"/>
      <c r="J10" s="5"/>
      <c r="L10" s="1">
        <v>45942</v>
      </c>
    </row>
    <row r="11" spans="1:12" outlineLevel="1">
      <c r="A11" s="2"/>
      <c r="B11" s="2"/>
      <c r="C11" s="7"/>
      <c r="D11" s="4"/>
      <c r="E11" s="4"/>
      <c r="F11" s="4"/>
      <c r="G11" s="4"/>
      <c r="H11" s="4"/>
      <c r="I11" s="5"/>
      <c r="J11" s="5"/>
      <c r="L11" s="1">
        <v>45962</v>
      </c>
    </row>
    <row r="12" spans="1:12">
      <c r="A12" s="1">
        <f>+A8+7</f>
        <v>45670</v>
      </c>
      <c r="B12" s="1"/>
      <c r="C12" s="7" t="str">
        <f t="shared" si="0"/>
        <v>Semana 3</v>
      </c>
      <c r="D12" s="4">
        <f t="shared" ref="D12:D212" si="2">A12</f>
        <v>45670</v>
      </c>
      <c r="E12" s="4">
        <f t="shared" ref="E12:E212" si="3">+D12+1</f>
        <v>45671</v>
      </c>
      <c r="F12" s="4">
        <f t="shared" si="1"/>
        <v>45672</v>
      </c>
      <c r="G12" s="4">
        <f t="shared" si="1"/>
        <v>45673</v>
      </c>
      <c r="H12" s="4">
        <f t="shared" si="1"/>
        <v>45674</v>
      </c>
      <c r="I12" s="5">
        <f t="shared" si="1"/>
        <v>45675</v>
      </c>
      <c r="J12" s="5">
        <f t="shared" si="1"/>
        <v>45676</v>
      </c>
      <c r="L12" s="1">
        <v>45997</v>
      </c>
    </row>
    <row r="13" spans="1:12" outlineLevel="1">
      <c r="A13" s="1"/>
      <c r="B13" s="1"/>
      <c r="C13" s="7"/>
      <c r="D13" s="4"/>
      <c r="E13" s="4"/>
      <c r="F13" s="4"/>
      <c r="G13" s="4"/>
      <c r="H13" s="4"/>
      <c r="I13" s="5"/>
      <c r="J13" s="5"/>
      <c r="L13" s="1">
        <v>45999</v>
      </c>
    </row>
    <row r="14" spans="1:12" outlineLevel="1">
      <c r="A14" s="1"/>
      <c r="B14" s="1"/>
      <c r="C14" s="7"/>
      <c r="D14" s="4"/>
      <c r="E14" s="4"/>
      <c r="F14" s="4"/>
      <c r="G14" s="4"/>
      <c r="H14" s="4"/>
      <c r="I14" s="5"/>
      <c r="J14" s="5"/>
      <c r="L14" s="1">
        <v>46016</v>
      </c>
    </row>
    <row r="15" spans="1:12" outlineLevel="1">
      <c r="A15" s="1"/>
      <c r="B15" s="1"/>
      <c r="C15" s="7"/>
      <c r="D15" s="4"/>
      <c r="E15" s="4"/>
      <c r="F15" s="4"/>
      <c r="G15" s="4"/>
      <c r="H15" s="4"/>
      <c r="I15" s="5"/>
      <c r="J15" s="5"/>
    </row>
    <row r="16" spans="1:12">
      <c r="A16" s="1">
        <f>+A12+7</f>
        <v>45677</v>
      </c>
      <c r="B16" s="1"/>
      <c r="C16" s="7" t="str">
        <f t="shared" si="0"/>
        <v>Semana 4</v>
      </c>
      <c r="D16" s="4">
        <f t="shared" si="2"/>
        <v>45677</v>
      </c>
      <c r="E16" s="4">
        <f t="shared" si="3"/>
        <v>45678</v>
      </c>
      <c r="F16" s="4">
        <f t="shared" si="1"/>
        <v>45679</v>
      </c>
      <c r="G16" s="4">
        <f t="shared" si="1"/>
        <v>45680</v>
      </c>
      <c r="H16" s="4">
        <f t="shared" si="1"/>
        <v>45681</v>
      </c>
      <c r="I16" s="5">
        <f t="shared" si="1"/>
        <v>45682</v>
      </c>
      <c r="J16" s="5">
        <f t="shared" si="1"/>
        <v>45683</v>
      </c>
    </row>
    <row r="17" spans="1:10" outlineLevel="1">
      <c r="A17" s="1"/>
      <c r="B17" s="1"/>
      <c r="C17" s="7"/>
      <c r="D17" s="4"/>
      <c r="E17" s="4"/>
      <c r="F17" s="4"/>
      <c r="G17" s="4"/>
      <c r="H17" s="4"/>
      <c r="I17" s="5"/>
      <c r="J17" s="5"/>
    </row>
    <row r="18" spans="1:10" outlineLevel="1">
      <c r="A18" s="1"/>
      <c r="B18" s="1"/>
      <c r="C18" s="7"/>
      <c r="D18" s="4"/>
      <c r="E18" s="4"/>
      <c r="F18" s="4"/>
      <c r="G18" s="4"/>
      <c r="H18" s="4"/>
      <c r="I18" s="5"/>
      <c r="J18" s="5"/>
    </row>
    <row r="19" spans="1:10" outlineLevel="1">
      <c r="A19" s="1"/>
      <c r="B19" s="1"/>
      <c r="C19" s="7"/>
      <c r="D19" s="4"/>
      <c r="E19" s="4"/>
      <c r="F19" s="4"/>
      <c r="G19" s="4"/>
      <c r="H19" s="4"/>
      <c r="I19" s="5"/>
      <c r="J19" s="5"/>
    </row>
    <row r="20" spans="1:10">
      <c r="A20" s="1">
        <f>+A16+7</f>
        <v>45684</v>
      </c>
      <c r="B20" s="1"/>
      <c r="C20" s="7" t="str">
        <f t="shared" si="0"/>
        <v>Semana 5</v>
      </c>
      <c r="D20" s="4">
        <f t="shared" si="2"/>
        <v>45684</v>
      </c>
      <c r="E20" s="4">
        <f t="shared" si="3"/>
        <v>45685</v>
      </c>
      <c r="F20" s="4">
        <f t="shared" si="1"/>
        <v>45686</v>
      </c>
      <c r="G20" s="4">
        <f t="shared" si="1"/>
        <v>45687</v>
      </c>
      <c r="H20" s="4">
        <f t="shared" si="1"/>
        <v>45688</v>
      </c>
      <c r="I20" s="5">
        <f t="shared" si="1"/>
        <v>45689</v>
      </c>
      <c r="J20" s="5">
        <f t="shared" si="1"/>
        <v>45690</v>
      </c>
    </row>
    <row r="21" spans="1:10" outlineLevel="1">
      <c r="A21" s="1"/>
      <c r="B21" s="1"/>
      <c r="C21" s="7"/>
      <c r="D21" s="4"/>
      <c r="E21" s="4"/>
      <c r="F21" s="4"/>
      <c r="G21" s="4"/>
      <c r="H21" s="4"/>
      <c r="I21" s="5"/>
      <c r="J21" s="5"/>
    </row>
    <row r="22" spans="1:10" outlineLevel="1">
      <c r="A22" s="1"/>
      <c r="B22" s="1"/>
      <c r="C22" s="7"/>
      <c r="D22" s="4"/>
      <c r="E22" s="4"/>
      <c r="F22" s="4"/>
      <c r="G22" s="4"/>
      <c r="H22" s="4"/>
      <c r="I22" s="5"/>
      <c r="J22" s="5"/>
    </row>
    <row r="23" spans="1:10" outlineLevel="1">
      <c r="A23" s="1"/>
      <c r="B23" s="1"/>
      <c r="C23" s="7"/>
      <c r="D23" s="4"/>
      <c r="E23" s="4"/>
      <c r="F23" s="4"/>
      <c r="G23" s="4"/>
      <c r="H23" s="4"/>
      <c r="I23" s="5"/>
      <c r="J23" s="5"/>
    </row>
    <row r="24" spans="1:10">
      <c r="A24" s="1">
        <f>+A20+7</f>
        <v>45691</v>
      </c>
      <c r="B24" s="1"/>
      <c r="C24" s="7" t="str">
        <f t="shared" si="0"/>
        <v>Semana 6</v>
      </c>
      <c r="D24" s="4">
        <f t="shared" si="2"/>
        <v>45691</v>
      </c>
      <c r="E24" s="4">
        <f t="shared" si="3"/>
        <v>45692</v>
      </c>
      <c r="F24" s="4">
        <f t="shared" si="1"/>
        <v>45693</v>
      </c>
      <c r="G24" s="4">
        <f t="shared" si="1"/>
        <v>45694</v>
      </c>
      <c r="H24" s="4">
        <f t="shared" si="1"/>
        <v>45695</v>
      </c>
      <c r="I24" s="5">
        <f t="shared" si="1"/>
        <v>45696</v>
      </c>
      <c r="J24" s="5">
        <f t="shared" si="1"/>
        <v>45697</v>
      </c>
    </row>
    <row r="25" spans="1:10" outlineLevel="1">
      <c r="A25" s="1"/>
      <c r="B25" s="1"/>
      <c r="C25" s="7"/>
      <c r="D25" s="4"/>
      <c r="E25" s="4"/>
      <c r="F25" s="4"/>
      <c r="G25" s="4"/>
      <c r="H25" s="4"/>
      <c r="I25" s="5"/>
      <c r="J25" s="5"/>
    </row>
    <row r="26" spans="1:10" outlineLevel="1">
      <c r="A26" s="1"/>
      <c r="B26" s="1"/>
      <c r="C26" s="7"/>
      <c r="D26" s="4"/>
      <c r="E26" s="4"/>
      <c r="F26" s="4"/>
      <c r="G26" s="4"/>
      <c r="H26" s="4"/>
      <c r="I26" s="5"/>
      <c r="J26" s="5"/>
    </row>
    <row r="27" spans="1:10" outlineLevel="1">
      <c r="A27" s="1"/>
      <c r="B27" s="1"/>
      <c r="C27" s="7"/>
      <c r="D27" s="4"/>
      <c r="E27" s="4"/>
      <c r="F27" s="4"/>
      <c r="G27" s="4"/>
      <c r="H27" s="4"/>
      <c r="I27" s="5"/>
      <c r="J27" s="5"/>
    </row>
    <row r="28" spans="1:10">
      <c r="A28" s="1">
        <f>+A24+7</f>
        <v>45698</v>
      </c>
      <c r="B28" s="1"/>
      <c r="C28" s="7" t="str">
        <f t="shared" si="0"/>
        <v>Semana 7</v>
      </c>
      <c r="D28" s="4">
        <f t="shared" si="2"/>
        <v>45698</v>
      </c>
      <c r="E28" s="4">
        <f t="shared" si="3"/>
        <v>45699</v>
      </c>
      <c r="F28" s="4">
        <f t="shared" si="1"/>
        <v>45700</v>
      </c>
      <c r="G28" s="4">
        <f t="shared" si="1"/>
        <v>45701</v>
      </c>
      <c r="H28" s="4">
        <f t="shared" si="1"/>
        <v>45702</v>
      </c>
      <c r="I28" s="5">
        <f t="shared" si="1"/>
        <v>45703</v>
      </c>
      <c r="J28" s="5">
        <f t="shared" si="1"/>
        <v>45704</v>
      </c>
    </row>
    <row r="29" spans="1:10" outlineLevel="1">
      <c r="A29" s="1"/>
      <c r="B29" s="1"/>
      <c r="C29" s="7"/>
      <c r="D29" s="4"/>
      <c r="E29" s="4"/>
      <c r="F29" s="4"/>
      <c r="G29" s="4"/>
      <c r="H29" s="4"/>
      <c r="I29" s="5"/>
      <c r="J29" s="5"/>
    </row>
    <row r="30" spans="1:10" outlineLevel="1">
      <c r="A30" s="1"/>
      <c r="B30" s="1"/>
      <c r="C30" s="7"/>
      <c r="D30" s="4"/>
      <c r="E30" s="4"/>
      <c r="F30" s="4"/>
      <c r="G30" s="4"/>
      <c r="H30" s="4"/>
      <c r="I30" s="5"/>
      <c r="J30" s="5"/>
    </row>
    <row r="31" spans="1:10" outlineLevel="1">
      <c r="A31" s="1"/>
      <c r="B31" s="1"/>
      <c r="C31" s="7"/>
      <c r="D31" s="4"/>
      <c r="E31" s="4"/>
      <c r="F31" s="4"/>
      <c r="G31" s="4"/>
      <c r="H31" s="4"/>
      <c r="I31" s="5"/>
      <c r="J31" s="5"/>
    </row>
    <row r="32" spans="1:10">
      <c r="A32" s="1">
        <f>+A28+7</f>
        <v>45705</v>
      </c>
      <c r="B32" s="1"/>
      <c r="C32" s="7" t="str">
        <f t="shared" si="0"/>
        <v>Semana 8</v>
      </c>
      <c r="D32" s="4">
        <f t="shared" si="2"/>
        <v>45705</v>
      </c>
      <c r="E32" s="4">
        <f t="shared" si="3"/>
        <v>45706</v>
      </c>
      <c r="F32" s="4">
        <f t="shared" si="1"/>
        <v>45707</v>
      </c>
      <c r="G32" s="4">
        <f t="shared" si="1"/>
        <v>45708</v>
      </c>
      <c r="H32" s="4">
        <f t="shared" si="1"/>
        <v>45709</v>
      </c>
      <c r="I32" s="5">
        <f t="shared" si="1"/>
        <v>45710</v>
      </c>
      <c r="J32" s="5">
        <f t="shared" si="1"/>
        <v>45711</v>
      </c>
    </row>
    <row r="33" spans="1:10" outlineLevel="1">
      <c r="A33" s="1"/>
      <c r="B33" s="1"/>
      <c r="C33" s="7"/>
      <c r="D33" s="4"/>
      <c r="E33" s="4"/>
      <c r="F33" s="4"/>
      <c r="G33" s="4"/>
      <c r="H33" s="4"/>
      <c r="I33" s="5"/>
      <c r="J33" s="5"/>
    </row>
    <row r="34" spans="1:10" outlineLevel="1">
      <c r="A34" s="1"/>
      <c r="B34" s="1"/>
      <c r="C34" s="7"/>
      <c r="D34" s="4"/>
      <c r="E34" s="4"/>
      <c r="F34" s="4"/>
      <c r="G34" s="4"/>
      <c r="H34" s="4"/>
      <c r="I34" s="5"/>
      <c r="J34" s="5"/>
    </row>
    <row r="35" spans="1:10" outlineLevel="1">
      <c r="A35" s="1"/>
      <c r="B35" s="1"/>
      <c r="C35" s="7"/>
      <c r="D35" s="4"/>
      <c r="E35" s="4"/>
      <c r="F35" s="4"/>
      <c r="G35" s="4"/>
      <c r="H35" s="4"/>
      <c r="I35" s="5"/>
      <c r="J35" s="5"/>
    </row>
    <row r="36" spans="1:10">
      <c r="A36" s="1">
        <f>+A32+7</f>
        <v>45712</v>
      </c>
      <c r="B36" s="1"/>
      <c r="C36" s="7" t="str">
        <f t="shared" si="0"/>
        <v>Semana 9</v>
      </c>
      <c r="D36" s="4">
        <f t="shared" si="2"/>
        <v>45712</v>
      </c>
      <c r="E36" s="4">
        <f t="shared" si="3"/>
        <v>45713</v>
      </c>
      <c r="F36" s="4">
        <f t="shared" si="1"/>
        <v>45714</v>
      </c>
      <c r="G36" s="4">
        <f t="shared" si="1"/>
        <v>45715</v>
      </c>
      <c r="H36" s="4">
        <f t="shared" si="1"/>
        <v>45716</v>
      </c>
      <c r="I36" s="5">
        <f t="shared" si="1"/>
        <v>45717</v>
      </c>
      <c r="J36" s="5">
        <f t="shared" si="1"/>
        <v>45718</v>
      </c>
    </row>
    <row r="37" spans="1:10" outlineLevel="1">
      <c r="A37" s="1"/>
      <c r="B37" s="1"/>
      <c r="C37" s="7"/>
      <c r="D37" s="4"/>
      <c r="E37" s="4"/>
      <c r="F37" s="4"/>
      <c r="G37" s="4"/>
      <c r="H37" s="4"/>
      <c r="I37" s="5"/>
      <c r="J37" s="5"/>
    </row>
    <row r="38" spans="1:10" outlineLevel="1">
      <c r="A38" s="1"/>
      <c r="B38" s="1"/>
      <c r="C38" s="7"/>
      <c r="D38" s="4"/>
      <c r="E38" s="4"/>
      <c r="F38" s="4"/>
      <c r="G38" s="4"/>
      <c r="H38" s="4"/>
      <c r="I38" s="5"/>
      <c r="J38" s="5"/>
    </row>
    <row r="39" spans="1:10" outlineLevel="1">
      <c r="A39" s="1"/>
      <c r="B39" s="1"/>
      <c r="C39" s="7"/>
      <c r="D39" s="4"/>
      <c r="E39" s="4"/>
      <c r="F39" s="4"/>
      <c r="G39" s="4"/>
      <c r="H39" s="4"/>
      <c r="I39" s="5"/>
      <c r="J39" s="5"/>
    </row>
    <row r="40" spans="1:10">
      <c r="A40" s="1">
        <f>+A36+7</f>
        <v>45719</v>
      </c>
      <c r="B40" s="1"/>
      <c r="C40" s="7" t="str">
        <f t="shared" si="0"/>
        <v>Semana 10</v>
      </c>
      <c r="D40" s="4">
        <f t="shared" si="2"/>
        <v>45719</v>
      </c>
      <c r="E40" s="4">
        <f t="shared" si="3"/>
        <v>45720</v>
      </c>
      <c r="F40" s="4">
        <f t="shared" si="1"/>
        <v>45721</v>
      </c>
      <c r="G40" s="4">
        <f t="shared" si="1"/>
        <v>45722</v>
      </c>
      <c r="H40" s="4">
        <f t="shared" si="1"/>
        <v>45723</v>
      </c>
      <c r="I40" s="5">
        <f t="shared" si="1"/>
        <v>45724</v>
      </c>
      <c r="J40" s="5">
        <f t="shared" si="1"/>
        <v>45725</v>
      </c>
    </row>
    <row r="41" spans="1:10" outlineLevel="1">
      <c r="A41" s="1"/>
      <c r="B41" s="1"/>
      <c r="C41" s="7"/>
      <c r="D41" s="4"/>
      <c r="E41" s="4"/>
      <c r="F41" s="4"/>
      <c r="G41" s="4"/>
      <c r="H41" s="4"/>
      <c r="I41" s="5"/>
      <c r="J41" s="5"/>
    </row>
    <row r="42" spans="1:10" outlineLevel="1">
      <c r="A42" s="1"/>
      <c r="B42" s="1"/>
      <c r="C42" s="7"/>
      <c r="D42" s="4"/>
      <c r="E42" s="4"/>
      <c r="F42" s="4"/>
      <c r="G42" s="4"/>
      <c r="H42" s="4"/>
      <c r="I42" s="5"/>
      <c r="J42" s="5"/>
    </row>
    <row r="43" spans="1:10" outlineLevel="1">
      <c r="A43" s="1"/>
      <c r="B43" s="1"/>
      <c r="C43" s="7"/>
      <c r="D43" s="4"/>
      <c r="E43" s="4"/>
      <c r="F43" s="4"/>
      <c r="G43" s="4"/>
      <c r="H43" s="4"/>
      <c r="I43" s="5"/>
      <c r="J43" s="5"/>
    </row>
    <row r="44" spans="1:10">
      <c r="A44" s="1">
        <f>+A40+7</f>
        <v>45726</v>
      </c>
      <c r="B44" s="1"/>
      <c r="C44" s="7" t="str">
        <f t="shared" si="0"/>
        <v>Semana 11</v>
      </c>
      <c r="D44" s="4">
        <f t="shared" si="2"/>
        <v>45726</v>
      </c>
      <c r="E44" s="4">
        <f t="shared" si="3"/>
        <v>45727</v>
      </c>
      <c r="F44" s="4">
        <f t="shared" si="1"/>
        <v>45728</v>
      </c>
      <c r="G44" s="4">
        <f t="shared" si="1"/>
        <v>45729</v>
      </c>
      <c r="H44" s="4">
        <f t="shared" si="1"/>
        <v>45730</v>
      </c>
      <c r="I44" s="5">
        <f t="shared" si="1"/>
        <v>45731</v>
      </c>
      <c r="J44" s="5">
        <f t="shared" si="1"/>
        <v>45732</v>
      </c>
    </row>
    <row r="45" spans="1:10" outlineLevel="1">
      <c r="A45" s="1"/>
      <c r="B45" s="1"/>
      <c r="C45" s="7"/>
      <c r="D45" s="4"/>
      <c r="E45" s="4"/>
      <c r="F45" s="4"/>
      <c r="G45" s="4"/>
      <c r="H45" s="4"/>
      <c r="I45" s="5"/>
      <c r="J45" s="5"/>
    </row>
    <row r="46" spans="1:10" outlineLevel="1">
      <c r="A46" s="1"/>
      <c r="B46" s="1"/>
      <c r="C46" s="7"/>
      <c r="D46" s="4"/>
      <c r="E46" s="4"/>
      <c r="F46" s="4"/>
      <c r="G46" s="4"/>
      <c r="H46" s="4"/>
      <c r="I46" s="5"/>
      <c r="J46" s="5"/>
    </row>
    <row r="47" spans="1:10" outlineLevel="1">
      <c r="A47" s="1"/>
      <c r="B47" s="1"/>
      <c r="C47" s="7"/>
      <c r="D47" s="4"/>
      <c r="E47" s="4"/>
      <c r="F47" s="4"/>
      <c r="G47" s="4"/>
      <c r="H47" s="4"/>
      <c r="I47" s="5"/>
      <c r="J47" s="5"/>
    </row>
    <row r="48" spans="1:10">
      <c r="A48" s="1">
        <f>+A44+7</f>
        <v>45733</v>
      </c>
      <c r="B48" s="1"/>
      <c r="C48" s="7" t="str">
        <f t="shared" si="0"/>
        <v>Semana 12</v>
      </c>
      <c r="D48" s="4">
        <f t="shared" si="2"/>
        <v>45733</v>
      </c>
      <c r="E48" s="4">
        <f t="shared" si="3"/>
        <v>45734</v>
      </c>
      <c r="F48" s="4">
        <f t="shared" si="1"/>
        <v>45735</v>
      </c>
      <c r="G48" s="4">
        <f t="shared" si="1"/>
        <v>45736</v>
      </c>
      <c r="H48" s="4">
        <f t="shared" si="1"/>
        <v>45737</v>
      </c>
      <c r="I48" s="5">
        <f t="shared" si="1"/>
        <v>45738</v>
      </c>
      <c r="J48" s="5">
        <f t="shared" si="1"/>
        <v>45739</v>
      </c>
    </row>
    <row r="49" spans="1:10" outlineLevel="1">
      <c r="A49" s="1"/>
      <c r="B49" s="1"/>
      <c r="C49" s="7"/>
      <c r="D49" s="4"/>
      <c r="E49" s="4"/>
      <c r="F49" s="4"/>
      <c r="G49" s="4"/>
      <c r="H49" s="4"/>
      <c r="I49" s="5"/>
      <c r="J49" s="5"/>
    </row>
    <row r="50" spans="1:10" outlineLevel="1">
      <c r="A50" s="1"/>
      <c r="B50" s="1"/>
      <c r="C50" s="7"/>
      <c r="D50" s="4"/>
      <c r="E50" s="4"/>
      <c r="F50" s="4"/>
      <c r="G50" s="4"/>
      <c r="H50" s="4"/>
      <c r="I50" s="5"/>
      <c r="J50" s="5"/>
    </row>
    <row r="51" spans="1:10" outlineLevel="1">
      <c r="A51" s="1"/>
      <c r="B51" s="1"/>
      <c r="C51" s="7"/>
      <c r="D51" s="4"/>
      <c r="E51" s="4"/>
      <c r="F51" s="4"/>
      <c r="G51" s="4"/>
      <c r="H51" s="4"/>
      <c r="I51" s="5"/>
      <c r="J51" s="5"/>
    </row>
    <row r="52" spans="1:10">
      <c r="A52" s="1">
        <f>+A48+7</f>
        <v>45740</v>
      </c>
      <c r="B52" s="1"/>
      <c r="C52" s="7" t="str">
        <f t="shared" si="0"/>
        <v>Semana 13</v>
      </c>
      <c r="D52" s="4">
        <f t="shared" si="2"/>
        <v>45740</v>
      </c>
      <c r="E52" s="4">
        <f t="shared" si="3"/>
        <v>45741</v>
      </c>
      <c r="F52" s="4">
        <f t="shared" si="1"/>
        <v>45742</v>
      </c>
      <c r="G52" s="4">
        <f t="shared" si="1"/>
        <v>45743</v>
      </c>
      <c r="H52" s="4">
        <f t="shared" si="1"/>
        <v>45744</v>
      </c>
      <c r="I52" s="5">
        <f t="shared" si="1"/>
        <v>45745</v>
      </c>
      <c r="J52" s="5">
        <f t="shared" si="1"/>
        <v>45746</v>
      </c>
    </row>
    <row r="53" spans="1:10" outlineLevel="1">
      <c r="A53" s="1"/>
      <c r="B53" s="1"/>
      <c r="C53" s="7"/>
      <c r="D53" s="4"/>
      <c r="E53" s="4"/>
      <c r="F53" s="4"/>
      <c r="G53" s="4"/>
      <c r="H53" s="4"/>
      <c r="I53" s="5"/>
      <c r="J53" s="5"/>
    </row>
    <row r="54" spans="1:10" outlineLevel="1">
      <c r="A54" s="1"/>
      <c r="B54" s="1"/>
      <c r="C54" s="7"/>
      <c r="D54" s="4"/>
      <c r="E54" s="4"/>
      <c r="F54" s="4"/>
      <c r="G54" s="4"/>
      <c r="H54" s="4"/>
      <c r="I54" s="5"/>
      <c r="J54" s="5"/>
    </row>
    <row r="55" spans="1:10" outlineLevel="1">
      <c r="A55" s="1"/>
      <c r="B55" s="1"/>
      <c r="C55" s="7"/>
      <c r="D55" s="4"/>
      <c r="E55" s="4"/>
      <c r="F55" s="4"/>
      <c r="G55" s="4"/>
      <c r="H55" s="4"/>
      <c r="I55" s="5"/>
      <c r="J55" s="5"/>
    </row>
    <row r="56" spans="1:10">
      <c r="A56" s="1">
        <f>+A52+7</f>
        <v>45747</v>
      </c>
      <c r="B56" s="1"/>
      <c r="C56" s="7" t="str">
        <f t="shared" si="0"/>
        <v>Semana 14</v>
      </c>
      <c r="D56" s="4">
        <f t="shared" si="2"/>
        <v>45747</v>
      </c>
      <c r="E56" s="4">
        <f t="shared" si="3"/>
        <v>45748</v>
      </c>
      <c r="F56" s="4">
        <f t="shared" si="1"/>
        <v>45749</v>
      </c>
      <c r="G56" s="4">
        <f t="shared" si="1"/>
        <v>45750</v>
      </c>
      <c r="H56" s="4">
        <f t="shared" si="1"/>
        <v>45751</v>
      </c>
      <c r="I56" s="5">
        <f t="shared" si="1"/>
        <v>45752</v>
      </c>
      <c r="J56" s="5">
        <f t="shared" si="1"/>
        <v>45753</v>
      </c>
    </row>
    <row r="57" spans="1:10" outlineLevel="1">
      <c r="A57" s="1"/>
      <c r="B57" s="1"/>
      <c r="C57" s="7"/>
      <c r="D57" s="4"/>
      <c r="E57" s="4"/>
      <c r="F57" s="4"/>
      <c r="G57" s="4"/>
      <c r="H57" s="4"/>
      <c r="I57" s="5"/>
      <c r="J57" s="5"/>
    </row>
    <row r="58" spans="1:10" outlineLevel="1">
      <c r="A58" s="1"/>
      <c r="B58" s="1"/>
      <c r="C58" s="7"/>
      <c r="D58" s="4"/>
      <c r="E58" s="4"/>
      <c r="F58" s="4"/>
      <c r="G58" s="4"/>
      <c r="H58" s="4"/>
      <c r="I58" s="5"/>
      <c r="J58" s="5"/>
    </row>
    <row r="59" spans="1:10" outlineLevel="1">
      <c r="A59" s="1"/>
      <c r="B59" s="1"/>
      <c r="C59" s="7"/>
      <c r="D59" s="4"/>
      <c r="E59" s="4"/>
      <c r="F59" s="4"/>
      <c r="G59" s="4"/>
      <c r="H59" s="4"/>
      <c r="I59" s="5"/>
      <c r="J59" s="5"/>
    </row>
    <row r="60" spans="1:10">
      <c r="A60" s="1">
        <f>+A56+7</f>
        <v>45754</v>
      </c>
      <c r="B60" s="1"/>
      <c r="C60" s="7" t="str">
        <f t="shared" si="0"/>
        <v>Semana 15</v>
      </c>
      <c r="D60" s="4">
        <f t="shared" si="2"/>
        <v>45754</v>
      </c>
      <c r="E60" s="4">
        <f t="shared" si="3"/>
        <v>45755</v>
      </c>
      <c r="F60" s="4">
        <f t="shared" si="1"/>
        <v>45756</v>
      </c>
      <c r="G60" s="4">
        <f t="shared" si="1"/>
        <v>45757</v>
      </c>
      <c r="H60" s="4">
        <f t="shared" si="1"/>
        <v>45758</v>
      </c>
      <c r="I60" s="5">
        <f t="shared" si="1"/>
        <v>45759</v>
      </c>
      <c r="J60" s="5">
        <f t="shared" si="1"/>
        <v>45760</v>
      </c>
    </row>
    <row r="61" spans="1:10" outlineLevel="1">
      <c r="A61" s="1"/>
      <c r="B61" s="1"/>
      <c r="C61" s="7"/>
      <c r="D61" s="4"/>
      <c r="E61" s="4"/>
      <c r="F61" s="4"/>
      <c r="G61" s="4"/>
      <c r="H61" s="4"/>
      <c r="I61" s="5"/>
      <c r="J61" s="5"/>
    </row>
    <row r="62" spans="1:10" outlineLevel="1">
      <c r="A62" s="1"/>
      <c r="B62" s="1"/>
      <c r="C62" s="7"/>
      <c r="D62" s="4"/>
      <c r="E62" s="4"/>
      <c r="F62" s="4"/>
      <c r="G62" s="4"/>
      <c r="H62" s="4"/>
      <c r="I62" s="5"/>
      <c r="J62" s="5"/>
    </row>
    <row r="63" spans="1:10" outlineLevel="1">
      <c r="A63" s="1"/>
      <c r="B63" s="1"/>
      <c r="C63" s="7"/>
      <c r="D63" s="4"/>
      <c r="E63" s="4"/>
      <c r="F63" s="4"/>
      <c r="G63" s="4"/>
      <c r="H63" s="4"/>
      <c r="I63" s="5"/>
      <c r="J63" s="5"/>
    </row>
    <row r="64" spans="1:10">
      <c r="A64" s="1">
        <f>+A60+7</f>
        <v>45761</v>
      </c>
      <c r="B64" s="1"/>
      <c r="C64" s="7" t="str">
        <f t="shared" si="0"/>
        <v>Semana 16</v>
      </c>
      <c r="D64" s="4">
        <f t="shared" si="2"/>
        <v>45761</v>
      </c>
      <c r="E64" s="4">
        <f t="shared" si="3"/>
        <v>45762</v>
      </c>
      <c r="F64" s="4">
        <f t="shared" si="1"/>
        <v>45763</v>
      </c>
      <c r="G64" s="4">
        <f t="shared" si="1"/>
        <v>45764</v>
      </c>
      <c r="H64" s="4">
        <f t="shared" si="1"/>
        <v>45765</v>
      </c>
      <c r="I64" s="5">
        <f t="shared" si="1"/>
        <v>45766</v>
      </c>
      <c r="J64" s="5">
        <f t="shared" si="1"/>
        <v>45767</v>
      </c>
    </row>
    <row r="65" spans="1:10" outlineLevel="1">
      <c r="A65" s="1"/>
      <c r="B65" s="1"/>
      <c r="C65" s="7"/>
      <c r="D65" s="4"/>
      <c r="E65" s="4"/>
      <c r="F65" s="4"/>
      <c r="G65" s="4"/>
      <c r="H65" s="4"/>
      <c r="I65" s="5"/>
      <c r="J65" s="5"/>
    </row>
    <row r="66" spans="1:10" outlineLevel="1">
      <c r="A66" s="1"/>
      <c r="B66" s="1"/>
      <c r="C66" s="7"/>
      <c r="D66" s="4"/>
      <c r="E66" s="4"/>
      <c r="F66" s="4"/>
      <c r="G66" s="4"/>
      <c r="H66" s="4"/>
      <c r="I66" s="5"/>
      <c r="J66" s="5"/>
    </row>
    <row r="67" spans="1:10" outlineLevel="1">
      <c r="A67" s="1"/>
      <c r="B67" s="1"/>
      <c r="C67" s="7"/>
      <c r="D67" s="4"/>
      <c r="E67" s="4"/>
      <c r="F67" s="4"/>
      <c r="G67" s="4"/>
      <c r="H67" s="4"/>
      <c r="I67" s="5"/>
      <c r="J67" s="5"/>
    </row>
    <row r="68" spans="1:10">
      <c r="A68" s="1">
        <f>+A64+7</f>
        <v>45768</v>
      </c>
      <c r="B68" s="1"/>
      <c r="C68" s="7" t="str">
        <f t="shared" si="0"/>
        <v>Semana 17</v>
      </c>
      <c r="D68" s="4">
        <f t="shared" si="2"/>
        <v>45768</v>
      </c>
      <c r="E68" s="4">
        <f t="shared" si="3"/>
        <v>45769</v>
      </c>
      <c r="F68" s="4">
        <f t="shared" si="1"/>
        <v>45770</v>
      </c>
      <c r="G68" s="4">
        <f t="shared" si="1"/>
        <v>45771</v>
      </c>
      <c r="H68" s="4">
        <f t="shared" si="1"/>
        <v>45772</v>
      </c>
      <c r="I68" s="5">
        <f t="shared" si="1"/>
        <v>45773</v>
      </c>
      <c r="J68" s="5">
        <f t="shared" si="1"/>
        <v>45774</v>
      </c>
    </row>
    <row r="69" spans="1:10" outlineLevel="1">
      <c r="A69" s="1"/>
      <c r="B69" s="1"/>
      <c r="C69" s="7"/>
      <c r="D69" s="4"/>
      <c r="E69" s="4"/>
      <c r="F69" s="4"/>
      <c r="G69" s="4"/>
      <c r="H69" s="4"/>
      <c r="I69" s="5"/>
      <c r="J69" s="5"/>
    </row>
    <row r="70" spans="1:10" outlineLevel="1">
      <c r="A70" s="1"/>
      <c r="B70" s="1"/>
      <c r="C70" s="7"/>
      <c r="D70" s="4"/>
      <c r="E70" s="4"/>
      <c r="F70" s="4"/>
      <c r="G70" s="4"/>
      <c r="H70" s="4"/>
      <c r="I70" s="5"/>
      <c r="J70" s="5"/>
    </row>
    <row r="71" spans="1:10" outlineLevel="1">
      <c r="A71" s="1"/>
      <c r="B71" s="1"/>
      <c r="C71" s="7"/>
      <c r="D71" s="4"/>
      <c r="E71" s="4"/>
      <c r="F71" s="4"/>
      <c r="G71" s="4"/>
      <c r="H71" s="4"/>
      <c r="I71" s="5"/>
      <c r="J71" s="5"/>
    </row>
    <row r="72" spans="1:10">
      <c r="A72" s="1">
        <f>+A68+7</f>
        <v>45775</v>
      </c>
      <c r="B72" s="1"/>
      <c r="C72" s="7" t="str">
        <f t="shared" si="0"/>
        <v>Semana 18</v>
      </c>
      <c r="D72" s="4">
        <f t="shared" si="2"/>
        <v>45775</v>
      </c>
      <c r="E72" s="4">
        <f t="shared" si="3"/>
        <v>45776</v>
      </c>
      <c r="F72" s="4">
        <f t="shared" ref="F72:J132" si="4">+E72+1</f>
        <v>45777</v>
      </c>
      <c r="G72" s="4">
        <f t="shared" si="4"/>
        <v>45778</v>
      </c>
      <c r="H72" s="4">
        <f t="shared" si="4"/>
        <v>45779</v>
      </c>
      <c r="I72" s="5">
        <f t="shared" si="4"/>
        <v>45780</v>
      </c>
      <c r="J72" s="5">
        <f t="shared" si="4"/>
        <v>45781</v>
      </c>
    </row>
    <row r="73" spans="1:10" outlineLevel="1">
      <c r="A73" s="1"/>
      <c r="B73" s="1"/>
      <c r="C73" s="7"/>
      <c r="D73" s="4"/>
      <c r="E73" s="4"/>
      <c r="F73" s="4"/>
      <c r="G73" s="4"/>
      <c r="H73" s="4"/>
      <c r="I73" s="5"/>
      <c r="J73" s="5"/>
    </row>
    <row r="74" spans="1:10" outlineLevel="1">
      <c r="A74" s="1"/>
      <c r="B74" s="1"/>
      <c r="C74" s="7"/>
      <c r="D74" s="4"/>
      <c r="E74" s="4"/>
      <c r="F74" s="4"/>
      <c r="G74" s="4"/>
      <c r="H74" s="4"/>
      <c r="I74" s="5"/>
      <c r="J74" s="5"/>
    </row>
    <row r="75" spans="1:10" outlineLevel="1">
      <c r="A75" s="1"/>
      <c r="B75" s="1"/>
      <c r="C75" s="7"/>
      <c r="D75" s="4"/>
      <c r="E75" s="4"/>
      <c r="F75" s="4"/>
      <c r="G75" s="4"/>
      <c r="H75" s="4"/>
      <c r="I75" s="5"/>
      <c r="J75" s="5"/>
    </row>
    <row r="76" spans="1:10">
      <c r="A76" s="1">
        <f>+A72+7</f>
        <v>45782</v>
      </c>
      <c r="B76" s="1"/>
      <c r="C76" s="7" t="str">
        <f t="shared" si="0"/>
        <v>Semana 19</v>
      </c>
      <c r="D76" s="4">
        <f t="shared" si="2"/>
        <v>45782</v>
      </c>
      <c r="E76" s="4">
        <f t="shared" si="3"/>
        <v>45783</v>
      </c>
      <c r="F76" s="4">
        <f t="shared" si="4"/>
        <v>45784</v>
      </c>
      <c r="G76" s="4">
        <f t="shared" si="4"/>
        <v>45785</v>
      </c>
      <c r="H76" s="4">
        <f t="shared" si="4"/>
        <v>45786</v>
      </c>
      <c r="I76" s="5">
        <f t="shared" si="4"/>
        <v>45787</v>
      </c>
      <c r="J76" s="5">
        <f t="shared" si="4"/>
        <v>45788</v>
      </c>
    </row>
    <row r="77" spans="1:10" outlineLevel="1">
      <c r="A77" s="1"/>
      <c r="B77" s="1"/>
      <c r="C77" s="7"/>
      <c r="D77" s="4"/>
      <c r="E77" s="4"/>
      <c r="F77" s="4"/>
      <c r="G77" s="4"/>
      <c r="H77" s="4"/>
      <c r="I77" s="5"/>
      <c r="J77" s="5"/>
    </row>
    <row r="78" spans="1:10" outlineLevel="1">
      <c r="A78" s="1"/>
      <c r="B78" s="1"/>
      <c r="C78" s="7"/>
      <c r="D78" s="4"/>
      <c r="E78" s="4"/>
      <c r="F78" s="4"/>
      <c r="G78" s="4"/>
      <c r="H78" s="4"/>
      <c r="I78" s="5"/>
      <c r="J78" s="5"/>
    </row>
    <row r="79" spans="1:10" outlineLevel="1">
      <c r="A79" s="1"/>
      <c r="B79" s="1"/>
      <c r="C79" s="7"/>
      <c r="D79" s="4"/>
      <c r="E79" s="4"/>
      <c r="F79" s="4"/>
      <c r="G79" s="4"/>
      <c r="H79" s="4"/>
      <c r="I79" s="5"/>
      <c r="J79" s="5"/>
    </row>
    <row r="80" spans="1:10">
      <c r="A80" s="1">
        <f>+A76+7</f>
        <v>45789</v>
      </c>
      <c r="B80" s="1"/>
      <c r="C80" s="7" t="str">
        <f t="shared" si="0"/>
        <v>Semana 20</v>
      </c>
      <c r="D80" s="4">
        <f t="shared" si="2"/>
        <v>45789</v>
      </c>
      <c r="E80" s="4">
        <f t="shared" si="3"/>
        <v>45790</v>
      </c>
      <c r="F80" s="4">
        <f t="shared" si="4"/>
        <v>45791</v>
      </c>
      <c r="G80" s="4">
        <f t="shared" si="4"/>
        <v>45792</v>
      </c>
      <c r="H80" s="4">
        <f t="shared" si="4"/>
        <v>45793</v>
      </c>
      <c r="I80" s="5">
        <f t="shared" si="4"/>
        <v>45794</v>
      </c>
      <c r="J80" s="5">
        <f t="shared" si="4"/>
        <v>45795</v>
      </c>
    </row>
    <row r="81" spans="1:10" outlineLevel="1">
      <c r="A81" s="1"/>
      <c r="B81" s="1"/>
      <c r="C81" s="7"/>
      <c r="D81" s="4"/>
      <c r="E81" s="4"/>
      <c r="F81" s="4"/>
      <c r="G81" s="4"/>
      <c r="H81" s="4"/>
      <c r="I81" s="5"/>
      <c r="J81" s="5"/>
    </row>
    <row r="82" spans="1:10" outlineLevel="1">
      <c r="A82" s="1"/>
      <c r="B82" s="1"/>
      <c r="C82" s="7"/>
      <c r="D82" s="4"/>
      <c r="E82" s="4"/>
      <c r="F82" s="4"/>
      <c r="G82" s="4"/>
      <c r="H82" s="4"/>
      <c r="I82" s="5"/>
      <c r="J82" s="5"/>
    </row>
    <row r="83" spans="1:10" outlineLevel="1">
      <c r="A83" s="1"/>
      <c r="B83" s="1"/>
      <c r="C83" s="7"/>
      <c r="D83" s="4"/>
      <c r="E83" s="4"/>
      <c r="F83" s="4"/>
      <c r="G83" s="4"/>
      <c r="H83" s="4"/>
      <c r="I83" s="5"/>
      <c r="J83" s="5"/>
    </row>
    <row r="84" spans="1:10">
      <c r="A84" s="1">
        <f>+A80+7</f>
        <v>45796</v>
      </c>
      <c r="B84" s="1"/>
      <c r="C84" s="7" t="str">
        <f t="shared" si="0"/>
        <v>Semana 21</v>
      </c>
      <c r="D84" s="4">
        <f t="shared" si="2"/>
        <v>45796</v>
      </c>
      <c r="E84" s="4">
        <f t="shared" si="3"/>
        <v>45797</v>
      </c>
      <c r="F84" s="4">
        <f t="shared" si="4"/>
        <v>45798</v>
      </c>
      <c r="G84" s="4">
        <f t="shared" si="4"/>
        <v>45799</v>
      </c>
      <c r="H84" s="4">
        <f t="shared" si="4"/>
        <v>45800</v>
      </c>
      <c r="I84" s="5">
        <f t="shared" si="4"/>
        <v>45801</v>
      </c>
      <c r="J84" s="5">
        <f t="shared" si="4"/>
        <v>45802</v>
      </c>
    </row>
    <row r="85" spans="1:10" outlineLevel="1">
      <c r="A85" s="1"/>
      <c r="B85" s="1"/>
      <c r="C85" s="7"/>
      <c r="D85" s="4"/>
      <c r="E85" s="4"/>
      <c r="F85" s="4"/>
      <c r="G85" s="4"/>
      <c r="H85" s="4"/>
      <c r="I85" s="5"/>
      <c r="J85" s="5"/>
    </row>
    <row r="86" spans="1:10" outlineLevel="1">
      <c r="A86" s="1"/>
      <c r="B86" s="1"/>
      <c r="C86" s="7"/>
      <c r="D86" s="4"/>
      <c r="E86" s="4"/>
      <c r="F86" s="4"/>
      <c r="G86" s="4"/>
      <c r="H86" s="4"/>
      <c r="I86" s="5"/>
      <c r="J86" s="5"/>
    </row>
    <row r="87" spans="1:10" outlineLevel="1">
      <c r="A87" s="1"/>
      <c r="B87" s="1"/>
      <c r="C87" s="7"/>
      <c r="D87" s="4"/>
      <c r="E87" s="4"/>
      <c r="F87" s="4"/>
      <c r="G87" s="4"/>
      <c r="H87" s="4"/>
      <c r="I87" s="5"/>
      <c r="J87" s="5"/>
    </row>
    <row r="88" spans="1:10">
      <c r="A88" s="1">
        <f>+A84+7</f>
        <v>45803</v>
      </c>
      <c r="B88" s="1"/>
      <c r="C88" s="7" t="str">
        <f t="shared" si="0"/>
        <v>Semana 22</v>
      </c>
      <c r="D88" s="4">
        <f t="shared" si="2"/>
        <v>45803</v>
      </c>
      <c r="E88" s="4">
        <f t="shared" si="3"/>
        <v>45804</v>
      </c>
      <c r="F88" s="4">
        <f t="shared" si="4"/>
        <v>45805</v>
      </c>
      <c r="G88" s="4">
        <f t="shared" si="4"/>
        <v>45806</v>
      </c>
      <c r="H88" s="4">
        <f t="shared" si="4"/>
        <v>45807</v>
      </c>
      <c r="I88" s="5">
        <f t="shared" si="4"/>
        <v>45808</v>
      </c>
      <c r="J88" s="5">
        <f t="shared" si="4"/>
        <v>45809</v>
      </c>
    </row>
    <row r="89" spans="1:10" outlineLevel="1">
      <c r="A89" s="1"/>
      <c r="B89" s="1"/>
      <c r="C89" s="7"/>
      <c r="D89" s="4"/>
      <c r="E89" s="4"/>
      <c r="F89" s="4"/>
      <c r="G89" s="4"/>
      <c r="H89" s="4"/>
      <c r="I89" s="5"/>
      <c r="J89" s="5"/>
    </row>
    <row r="90" spans="1:10" outlineLevel="1">
      <c r="A90" s="1"/>
      <c r="B90" s="1"/>
      <c r="C90" s="7"/>
      <c r="D90" s="4"/>
      <c r="E90" s="4"/>
      <c r="F90" s="4"/>
      <c r="G90" s="4"/>
      <c r="H90" s="4"/>
      <c r="I90" s="5"/>
      <c r="J90" s="5"/>
    </row>
    <row r="91" spans="1:10" outlineLevel="1">
      <c r="A91" s="1"/>
      <c r="B91" s="1"/>
      <c r="C91" s="7"/>
      <c r="D91" s="4"/>
      <c r="E91" s="4"/>
      <c r="F91" s="4"/>
      <c r="G91" s="4"/>
      <c r="H91" s="4"/>
      <c r="I91" s="5"/>
      <c r="J91" s="5"/>
    </row>
    <row r="92" spans="1:10">
      <c r="A92" s="1">
        <f>+A88+7</f>
        <v>45810</v>
      </c>
      <c r="B92" s="1"/>
      <c r="C92" s="7" t="str">
        <f t="shared" si="0"/>
        <v>Semana 23</v>
      </c>
      <c r="D92" s="4">
        <f t="shared" si="2"/>
        <v>45810</v>
      </c>
      <c r="E92" s="4">
        <f t="shared" si="3"/>
        <v>45811</v>
      </c>
      <c r="F92" s="4">
        <f t="shared" si="4"/>
        <v>45812</v>
      </c>
      <c r="G92" s="4">
        <f t="shared" si="4"/>
        <v>45813</v>
      </c>
      <c r="H92" s="4">
        <f t="shared" si="4"/>
        <v>45814</v>
      </c>
      <c r="I92" s="5">
        <f t="shared" si="4"/>
        <v>45815</v>
      </c>
      <c r="J92" s="5">
        <f t="shared" si="4"/>
        <v>45816</v>
      </c>
    </row>
    <row r="93" spans="1:10" outlineLevel="1">
      <c r="A93" s="1"/>
      <c r="B93" s="1"/>
      <c r="C93" s="7"/>
      <c r="D93" s="4"/>
      <c r="E93" s="4"/>
      <c r="F93" s="4"/>
      <c r="G93" s="4"/>
      <c r="H93" s="4"/>
      <c r="I93" s="5"/>
      <c r="J93" s="5"/>
    </row>
    <row r="94" spans="1:10" outlineLevel="1">
      <c r="A94" s="1"/>
      <c r="B94" s="1"/>
      <c r="C94" s="7"/>
      <c r="D94" s="4"/>
      <c r="E94" s="4"/>
      <c r="F94" s="4"/>
      <c r="G94" s="4"/>
      <c r="H94" s="4"/>
      <c r="I94" s="5"/>
      <c r="J94" s="5"/>
    </row>
    <row r="95" spans="1:10" outlineLevel="1">
      <c r="A95" s="1"/>
      <c r="B95" s="1"/>
      <c r="C95" s="7"/>
      <c r="D95" s="4"/>
      <c r="E95" s="4"/>
      <c r="F95" s="4"/>
      <c r="G95" s="4"/>
      <c r="H95" s="4"/>
      <c r="I95" s="5"/>
      <c r="J95" s="5"/>
    </row>
    <row r="96" spans="1:10">
      <c r="A96" s="1">
        <f>+A92+7</f>
        <v>45817</v>
      </c>
      <c r="B96" s="1"/>
      <c r="C96" s="7" t="str">
        <f t="shared" si="0"/>
        <v>Semana 24</v>
      </c>
      <c r="D96" s="4">
        <f t="shared" si="2"/>
        <v>45817</v>
      </c>
      <c r="E96" s="4">
        <f t="shared" si="3"/>
        <v>45818</v>
      </c>
      <c r="F96" s="4">
        <f t="shared" si="4"/>
        <v>45819</v>
      </c>
      <c r="G96" s="4">
        <f t="shared" si="4"/>
        <v>45820</v>
      </c>
      <c r="H96" s="4">
        <f t="shared" si="4"/>
        <v>45821</v>
      </c>
      <c r="I96" s="5">
        <f t="shared" si="4"/>
        <v>45822</v>
      </c>
      <c r="J96" s="5">
        <f t="shared" si="4"/>
        <v>45823</v>
      </c>
    </row>
    <row r="97" spans="1:10" outlineLevel="1">
      <c r="A97" s="1"/>
      <c r="B97" s="1"/>
      <c r="C97" s="7"/>
      <c r="D97" s="4"/>
      <c r="E97" s="4"/>
      <c r="F97" s="4"/>
      <c r="G97" s="4"/>
      <c r="H97" s="4"/>
      <c r="I97" s="5"/>
      <c r="J97" s="5"/>
    </row>
    <row r="98" spans="1:10" outlineLevel="1">
      <c r="A98" s="1"/>
      <c r="B98" s="1"/>
      <c r="C98" s="7"/>
      <c r="D98" s="4"/>
      <c r="E98" s="4"/>
      <c r="F98" s="4"/>
      <c r="G98" s="4"/>
      <c r="H98" s="4"/>
      <c r="I98" s="5"/>
      <c r="J98" s="5"/>
    </row>
    <row r="99" spans="1:10" outlineLevel="1">
      <c r="A99" s="1"/>
      <c r="B99" s="1"/>
      <c r="C99" s="7"/>
      <c r="D99" s="4"/>
      <c r="E99" s="4"/>
      <c r="F99" s="4"/>
      <c r="G99" s="4"/>
      <c r="H99" s="4"/>
      <c r="I99" s="5"/>
      <c r="J99" s="5"/>
    </row>
    <row r="100" spans="1:10">
      <c r="A100" s="1">
        <f>+A96+7</f>
        <v>45824</v>
      </c>
      <c r="B100" s="1"/>
      <c r="C100" s="7" t="str">
        <f t="shared" si="0"/>
        <v>Semana 25</v>
      </c>
      <c r="D100" s="4">
        <f t="shared" si="2"/>
        <v>45824</v>
      </c>
      <c r="E100" s="4">
        <f t="shared" si="3"/>
        <v>45825</v>
      </c>
      <c r="F100" s="4">
        <f t="shared" si="4"/>
        <v>45826</v>
      </c>
      <c r="G100" s="4">
        <f t="shared" si="4"/>
        <v>45827</v>
      </c>
      <c r="H100" s="4">
        <f t="shared" si="4"/>
        <v>45828</v>
      </c>
      <c r="I100" s="5">
        <f t="shared" si="4"/>
        <v>45829</v>
      </c>
      <c r="J100" s="5">
        <f t="shared" si="4"/>
        <v>45830</v>
      </c>
    </row>
    <row r="101" spans="1:10" outlineLevel="1">
      <c r="A101" s="1"/>
      <c r="B101" s="1"/>
      <c r="C101" s="7"/>
      <c r="D101" s="4"/>
      <c r="E101" s="4"/>
      <c r="F101" s="4"/>
      <c r="G101" s="4"/>
      <c r="H101" s="4"/>
      <c r="I101" s="5"/>
      <c r="J101" s="5"/>
    </row>
    <row r="102" spans="1:10" outlineLevel="1">
      <c r="A102" s="1"/>
      <c r="B102" s="1"/>
      <c r="C102" s="7"/>
      <c r="D102" s="4"/>
      <c r="E102" s="4"/>
      <c r="F102" s="4"/>
      <c r="G102" s="4"/>
      <c r="H102" s="4"/>
      <c r="I102" s="5"/>
      <c r="J102" s="5"/>
    </row>
    <row r="103" spans="1:10" outlineLevel="1">
      <c r="A103" s="1"/>
      <c r="B103" s="1"/>
      <c r="C103" s="7"/>
      <c r="D103" s="4"/>
      <c r="E103" s="4"/>
      <c r="F103" s="4"/>
      <c r="G103" s="4"/>
      <c r="H103" s="4"/>
      <c r="I103" s="5"/>
      <c r="J103" s="5"/>
    </row>
    <row r="104" spans="1:10">
      <c r="A104" s="1">
        <f>+A100+7</f>
        <v>45831</v>
      </c>
      <c r="B104" s="1"/>
      <c r="C104" s="7" t="str">
        <f t="shared" si="0"/>
        <v>Semana 26</v>
      </c>
      <c r="D104" s="4">
        <f t="shared" si="2"/>
        <v>45831</v>
      </c>
      <c r="E104" s="4">
        <f t="shared" si="3"/>
        <v>45832</v>
      </c>
      <c r="F104" s="4">
        <f t="shared" si="4"/>
        <v>45833</v>
      </c>
      <c r="G104" s="4">
        <f t="shared" si="4"/>
        <v>45834</v>
      </c>
      <c r="H104" s="4">
        <f t="shared" si="4"/>
        <v>45835</v>
      </c>
      <c r="I104" s="5">
        <f t="shared" si="4"/>
        <v>45836</v>
      </c>
      <c r="J104" s="5">
        <f t="shared" si="4"/>
        <v>45837</v>
      </c>
    </row>
    <row r="105" spans="1:10" outlineLevel="1">
      <c r="A105" s="1"/>
      <c r="B105" s="1"/>
      <c r="C105" s="7"/>
      <c r="D105" s="4"/>
      <c r="E105" s="4"/>
      <c r="F105" s="4"/>
      <c r="G105" s="4"/>
      <c r="H105" s="4"/>
      <c r="I105" s="5"/>
      <c r="J105" s="5"/>
    </row>
    <row r="106" spans="1:10" outlineLevel="1">
      <c r="A106" s="1"/>
      <c r="B106" s="1"/>
      <c r="C106" s="7"/>
      <c r="D106" s="4"/>
      <c r="E106" s="4"/>
      <c r="F106" s="4"/>
      <c r="G106" s="4"/>
      <c r="H106" s="4"/>
      <c r="I106" s="5"/>
      <c r="J106" s="5"/>
    </row>
    <row r="107" spans="1:10" outlineLevel="1">
      <c r="A107" s="1"/>
      <c r="B107" s="1"/>
      <c r="C107" s="7"/>
      <c r="D107" s="4"/>
      <c r="E107" s="4"/>
      <c r="F107" s="4"/>
      <c r="G107" s="4"/>
      <c r="H107" s="4"/>
      <c r="I107" s="5"/>
      <c r="J107" s="5"/>
    </row>
    <row r="108" spans="1:10">
      <c r="A108" s="1">
        <f>+A104+7</f>
        <v>45838</v>
      </c>
      <c r="B108" s="1"/>
      <c r="C108" s="7" t="str">
        <f t="shared" si="0"/>
        <v>Semana 27</v>
      </c>
      <c r="D108" s="4">
        <f t="shared" si="2"/>
        <v>45838</v>
      </c>
      <c r="E108" s="4">
        <f t="shared" si="3"/>
        <v>45839</v>
      </c>
      <c r="F108" s="4">
        <f t="shared" si="4"/>
        <v>45840</v>
      </c>
      <c r="G108" s="4">
        <f t="shared" si="4"/>
        <v>45841</v>
      </c>
      <c r="H108" s="4">
        <f t="shared" si="4"/>
        <v>45842</v>
      </c>
      <c r="I108" s="5">
        <f t="shared" si="4"/>
        <v>45843</v>
      </c>
      <c r="J108" s="5">
        <f t="shared" si="4"/>
        <v>45844</v>
      </c>
    </row>
    <row r="109" spans="1:10" outlineLevel="1">
      <c r="A109" s="1"/>
      <c r="B109" s="1"/>
      <c r="C109" s="7"/>
      <c r="D109" s="4"/>
      <c r="E109" s="4"/>
      <c r="F109" s="4"/>
      <c r="G109" s="4"/>
      <c r="H109" s="4"/>
      <c r="I109" s="5"/>
      <c r="J109" s="5"/>
    </row>
    <row r="110" spans="1:10" outlineLevel="1">
      <c r="A110" s="1"/>
      <c r="B110" s="1"/>
      <c r="C110" s="7"/>
      <c r="D110" s="4"/>
      <c r="E110" s="4"/>
      <c r="F110" s="4"/>
      <c r="G110" s="4"/>
      <c r="H110" s="4"/>
      <c r="I110" s="5"/>
      <c r="J110" s="5"/>
    </row>
    <row r="111" spans="1:10" outlineLevel="1">
      <c r="A111" s="1"/>
      <c r="B111" s="1"/>
      <c r="C111" s="7"/>
      <c r="D111" s="4"/>
      <c r="E111" s="4"/>
      <c r="F111" s="4"/>
      <c r="G111" s="4"/>
      <c r="H111" s="4"/>
      <c r="I111" s="5"/>
      <c r="J111" s="5"/>
    </row>
    <row r="112" spans="1:10">
      <c r="A112" s="1">
        <f>+A108+7</f>
        <v>45845</v>
      </c>
      <c r="B112" s="1"/>
      <c r="C112" s="7" t="str">
        <f t="shared" si="0"/>
        <v>Semana 28</v>
      </c>
      <c r="D112" s="4">
        <f t="shared" si="2"/>
        <v>45845</v>
      </c>
      <c r="E112" s="4">
        <f t="shared" si="3"/>
        <v>45846</v>
      </c>
      <c r="F112" s="4">
        <f t="shared" si="4"/>
        <v>45847</v>
      </c>
      <c r="G112" s="4">
        <f t="shared" si="4"/>
        <v>45848</v>
      </c>
      <c r="H112" s="4">
        <f t="shared" si="4"/>
        <v>45849</v>
      </c>
      <c r="I112" s="5">
        <f t="shared" si="4"/>
        <v>45850</v>
      </c>
      <c r="J112" s="5">
        <f t="shared" si="4"/>
        <v>45851</v>
      </c>
    </row>
    <row r="113" spans="1:10" outlineLevel="1">
      <c r="A113" s="1"/>
      <c r="B113" s="1"/>
      <c r="C113" s="7"/>
      <c r="D113" s="4"/>
      <c r="E113" s="4"/>
      <c r="F113" s="4"/>
      <c r="G113" s="4"/>
      <c r="H113" s="4"/>
      <c r="I113" s="5"/>
      <c r="J113" s="5"/>
    </row>
    <row r="114" spans="1:10" outlineLevel="1">
      <c r="A114" s="1"/>
      <c r="B114" s="1"/>
      <c r="C114" s="7"/>
      <c r="D114" s="4"/>
      <c r="E114" s="4"/>
      <c r="F114" s="4"/>
      <c r="G114" s="4"/>
      <c r="H114" s="4"/>
      <c r="I114" s="5"/>
      <c r="J114" s="5"/>
    </row>
    <row r="115" spans="1:10" outlineLevel="1">
      <c r="A115" s="1"/>
      <c r="B115" s="1"/>
      <c r="C115" s="7"/>
      <c r="D115" s="4"/>
      <c r="E115" s="4"/>
      <c r="F115" s="4"/>
      <c r="G115" s="4"/>
      <c r="H115" s="4"/>
      <c r="I115" s="5"/>
      <c r="J115" s="5"/>
    </row>
    <row r="116" spans="1:10">
      <c r="A116" s="1">
        <f>+A112+7</f>
        <v>45852</v>
      </c>
      <c r="B116" s="1"/>
      <c r="C116" s="7" t="str">
        <f t="shared" si="0"/>
        <v>Semana 29</v>
      </c>
      <c r="D116" s="4">
        <f t="shared" si="2"/>
        <v>45852</v>
      </c>
      <c r="E116" s="4">
        <f t="shared" si="3"/>
        <v>45853</v>
      </c>
      <c r="F116" s="4">
        <f t="shared" si="4"/>
        <v>45854</v>
      </c>
      <c r="G116" s="4">
        <f t="shared" si="4"/>
        <v>45855</v>
      </c>
      <c r="H116" s="4">
        <f t="shared" si="4"/>
        <v>45856</v>
      </c>
      <c r="I116" s="5">
        <f t="shared" si="4"/>
        <v>45857</v>
      </c>
      <c r="J116" s="5">
        <f t="shared" si="4"/>
        <v>45858</v>
      </c>
    </row>
    <row r="117" spans="1:10" outlineLevel="1">
      <c r="A117" s="1"/>
      <c r="B117" s="1"/>
      <c r="C117" s="7"/>
      <c r="D117" s="4"/>
      <c r="E117" s="4"/>
      <c r="F117" s="4"/>
      <c r="G117" s="4"/>
      <c r="H117" s="4"/>
      <c r="I117" s="5"/>
      <c r="J117" s="5"/>
    </row>
    <row r="118" spans="1:10" outlineLevel="1">
      <c r="A118" s="1"/>
      <c r="B118" s="1"/>
      <c r="C118" s="7"/>
      <c r="D118" s="4"/>
      <c r="E118" s="4"/>
      <c r="F118" s="4"/>
      <c r="G118" s="4"/>
      <c r="H118" s="4"/>
      <c r="I118" s="5"/>
      <c r="J118" s="5"/>
    </row>
    <row r="119" spans="1:10" outlineLevel="1">
      <c r="A119" s="1"/>
      <c r="B119" s="1"/>
      <c r="C119" s="7"/>
      <c r="D119" s="4"/>
      <c r="E119" s="4"/>
      <c r="F119" s="4"/>
      <c r="G119" s="4"/>
      <c r="H119" s="4"/>
      <c r="I119" s="5"/>
      <c r="J119" s="5"/>
    </row>
    <row r="120" spans="1:10">
      <c r="A120" s="1">
        <f>+A116+7</f>
        <v>45859</v>
      </c>
      <c r="B120" s="1"/>
      <c r="C120" s="7" t="str">
        <f t="shared" si="0"/>
        <v>Semana 30</v>
      </c>
      <c r="D120" s="4">
        <f t="shared" si="2"/>
        <v>45859</v>
      </c>
      <c r="E120" s="4">
        <f t="shared" si="3"/>
        <v>45860</v>
      </c>
      <c r="F120" s="4">
        <f t="shared" si="4"/>
        <v>45861</v>
      </c>
      <c r="G120" s="4">
        <f t="shared" si="4"/>
        <v>45862</v>
      </c>
      <c r="H120" s="4">
        <f t="shared" si="4"/>
        <v>45863</v>
      </c>
      <c r="I120" s="5">
        <f t="shared" si="4"/>
        <v>45864</v>
      </c>
      <c r="J120" s="5">
        <f t="shared" si="4"/>
        <v>45865</v>
      </c>
    </row>
    <row r="121" spans="1:10" outlineLevel="1">
      <c r="A121" s="1"/>
      <c r="B121" s="1"/>
      <c r="C121" s="7"/>
      <c r="D121" s="4"/>
      <c r="E121" s="4"/>
      <c r="F121" s="4"/>
      <c r="G121" s="4"/>
      <c r="H121" s="4"/>
      <c r="I121" s="5"/>
      <c r="J121" s="5"/>
    </row>
    <row r="122" spans="1:10" outlineLevel="1">
      <c r="A122" s="1"/>
      <c r="B122" s="1"/>
      <c r="C122" s="7"/>
      <c r="D122" s="4"/>
      <c r="E122" s="4"/>
      <c r="F122" s="4"/>
      <c r="G122" s="4"/>
      <c r="H122" s="4"/>
      <c r="I122" s="5"/>
      <c r="J122" s="5"/>
    </row>
    <row r="123" spans="1:10" outlineLevel="1">
      <c r="A123" s="1"/>
      <c r="B123" s="1"/>
      <c r="C123" s="7"/>
      <c r="D123" s="4"/>
      <c r="E123" s="4"/>
      <c r="F123" s="4"/>
      <c r="G123" s="4"/>
      <c r="H123" s="4"/>
      <c r="I123" s="5"/>
      <c r="J123" s="5"/>
    </row>
    <row r="124" spans="1:10">
      <c r="A124" s="1">
        <f>+A120+7</f>
        <v>45866</v>
      </c>
      <c r="B124" s="1"/>
      <c r="C124" s="7" t="str">
        <f t="shared" si="0"/>
        <v>Semana 31</v>
      </c>
      <c r="D124" s="4">
        <f t="shared" si="2"/>
        <v>45866</v>
      </c>
      <c r="E124" s="4">
        <f t="shared" si="3"/>
        <v>45867</v>
      </c>
      <c r="F124" s="4">
        <f t="shared" si="4"/>
        <v>45868</v>
      </c>
      <c r="G124" s="4">
        <f t="shared" si="4"/>
        <v>45869</v>
      </c>
      <c r="H124" s="4">
        <f t="shared" si="4"/>
        <v>45870</v>
      </c>
      <c r="I124" s="5">
        <f t="shared" si="4"/>
        <v>45871</v>
      </c>
      <c r="J124" s="5">
        <f t="shared" si="4"/>
        <v>45872</v>
      </c>
    </row>
    <row r="125" spans="1:10" outlineLevel="1">
      <c r="A125" s="1"/>
      <c r="B125" s="1"/>
      <c r="C125" s="7"/>
      <c r="D125" s="4"/>
      <c r="E125" s="4"/>
      <c r="F125" s="4"/>
      <c r="G125" s="4"/>
      <c r="H125" s="4"/>
      <c r="I125" s="5"/>
      <c r="J125" s="5"/>
    </row>
    <row r="126" spans="1:10" outlineLevel="1">
      <c r="A126" s="1"/>
      <c r="B126" s="1"/>
      <c r="C126" s="7"/>
      <c r="D126" s="4"/>
      <c r="E126" s="4"/>
      <c r="F126" s="4"/>
      <c r="G126" s="4"/>
      <c r="H126" s="4"/>
      <c r="I126" s="5"/>
      <c r="J126" s="5"/>
    </row>
    <row r="127" spans="1:10" outlineLevel="1">
      <c r="A127" s="1"/>
      <c r="B127" s="1"/>
      <c r="C127" s="7"/>
      <c r="D127" s="4"/>
      <c r="E127" s="4"/>
      <c r="F127" s="4"/>
      <c r="G127" s="4"/>
      <c r="H127" s="4"/>
      <c r="I127" s="5"/>
      <c r="J127" s="5"/>
    </row>
    <row r="128" spans="1:10">
      <c r="A128" s="1">
        <f>+A124+7</f>
        <v>45873</v>
      </c>
      <c r="B128" s="1"/>
      <c r="C128" s="7" t="str">
        <f t="shared" si="0"/>
        <v>Semana 32</v>
      </c>
      <c r="D128" s="4">
        <f t="shared" si="2"/>
        <v>45873</v>
      </c>
      <c r="E128" s="4">
        <f t="shared" si="3"/>
        <v>45874</v>
      </c>
      <c r="F128" s="4">
        <f t="shared" si="4"/>
        <v>45875</v>
      </c>
      <c r="G128" s="4">
        <f t="shared" si="4"/>
        <v>45876</v>
      </c>
      <c r="H128" s="4">
        <f t="shared" si="4"/>
        <v>45877</v>
      </c>
      <c r="I128" s="5">
        <f t="shared" si="4"/>
        <v>45878</v>
      </c>
      <c r="J128" s="5">
        <f t="shared" si="4"/>
        <v>45879</v>
      </c>
    </row>
    <row r="129" spans="1:10" outlineLevel="1">
      <c r="A129" s="1"/>
      <c r="B129" s="1"/>
      <c r="C129" s="7"/>
      <c r="D129" s="4"/>
      <c r="E129" s="4"/>
      <c r="F129" s="4"/>
      <c r="G129" s="4"/>
      <c r="H129" s="4"/>
      <c r="I129" s="5"/>
      <c r="J129" s="5"/>
    </row>
    <row r="130" spans="1:10" outlineLevel="1">
      <c r="A130" s="1"/>
      <c r="B130" s="1"/>
      <c r="C130" s="7"/>
      <c r="D130" s="4"/>
      <c r="E130" s="4"/>
      <c r="F130" s="4"/>
      <c r="G130" s="4"/>
      <c r="H130" s="4"/>
      <c r="I130" s="5"/>
      <c r="J130" s="5"/>
    </row>
    <row r="131" spans="1:10" outlineLevel="1">
      <c r="A131" s="1"/>
      <c r="B131" s="1"/>
      <c r="C131" s="7"/>
      <c r="D131" s="4"/>
      <c r="E131" s="4"/>
      <c r="F131" s="4"/>
      <c r="G131" s="4"/>
      <c r="H131" s="4"/>
      <c r="I131" s="5"/>
      <c r="J131" s="5"/>
    </row>
    <row r="132" spans="1:10">
      <c r="A132" s="1">
        <f>+A128+7</f>
        <v>45880</v>
      </c>
      <c r="B132" s="1"/>
      <c r="C132" s="7" t="str">
        <f t="shared" si="0"/>
        <v>Semana 33</v>
      </c>
      <c r="D132" s="4">
        <f t="shared" si="2"/>
        <v>45880</v>
      </c>
      <c r="E132" s="4">
        <f t="shared" si="3"/>
        <v>45881</v>
      </c>
      <c r="F132" s="4">
        <f t="shared" si="4"/>
        <v>45882</v>
      </c>
      <c r="G132" s="4">
        <f t="shared" si="4"/>
        <v>45883</v>
      </c>
      <c r="H132" s="4">
        <f t="shared" si="4"/>
        <v>45884</v>
      </c>
      <c r="I132" s="5">
        <f t="shared" si="4"/>
        <v>45885</v>
      </c>
      <c r="J132" s="5">
        <f t="shared" si="4"/>
        <v>45886</v>
      </c>
    </row>
    <row r="133" spans="1:10" outlineLevel="1">
      <c r="A133" s="1"/>
      <c r="B133" s="1"/>
      <c r="C133" s="7"/>
      <c r="D133" s="4"/>
      <c r="E133" s="4"/>
      <c r="F133" s="4"/>
      <c r="G133" s="4"/>
      <c r="H133" s="4"/>
      <c r="I133" s="5"/>
      <c r="J133" s="5"/>
    </row>
    <row r="134" spans="1:10" outlineLevel="1">
      <c r="A134" s="1"/>
      <c r="B134" s="1"/>
      <c r="C134" s="7"/>
      <c r="D134" s="4"/>
      <c r="E134" s="4"/>
      <c r="F134" s="4"/>
      <c r="G134" s="4"/>
      <c r="H134" s="4"/>
      <c r="I134" s="5"/>
      <c r="J134" s="5"/>
    </row>
    <row r="135" spans="1:10" outlineLevel="1">
      <c r="A135" s="1"/>
      <c r="B135" s="1"/>
      <c r="C135" s="7"/>
      <c r="D135" s="4"/>
      <c r="E135" s="4"/>
      <c r="F135" s="4"/>
      <c r="G135" s="4"/>
      <c r="H135" s="4"/>
      <c r="I135" s="5"/>
      <c r="J135" s="5"/>
    </row>
    <row r="136" spans="1:10">
      <c r="A136" s="1">
        <f>+A132+7</f>
        <v>45887</v>
      </c>
      <c r="B136" s="1"/>
      <c r="C136" s="7" t="str">
        <f t="shared" si="0"/>
        <v>Semana 34</v>
      </c>
      <c r="D136" s="4">
        <f t="shared" si="2"/>
        <v>45887</v>
      </c>
      <c r="E136" s="4">
        <f t="shared" si="3"/>
        <v>45888</v>
      </c>
      <c r="F136" s="4">
        <f t="shared" ref="F136:J196" si="5">+E136+1</f>
        <v>45889</v>
      </c>
      <c r="G136" s="4">
        <f t="shared" si="5"/>
        <v>45890</v>
      </c>
      <c r="H136" s="4">
        <f t="shared" si="5"/>
        <v>45891</v>
      </c>
      <c r="I136" s="5">
        <f t="shared" si="5"/>
        <v>45892</v>
      </c>
      <c r="J136" s="5">
        <f t="shared" si="5"/>
        <v>45893</v>
      </c>
    </row>
    <row r="137" spans="1:10" outlineLevel="1">
      <c r="A137" s="1"/>
      <c r="B137" s="1"/>
      <c r="C137" s="7"/>
      <c r="D137" s="4"/>
      <c r="E137" s="4"/>
      <c r="F137" s="4"/>
      <c r="G137" s="4"/>
      <c r="H137" s="4"/>
      <c r="I137" s="5"/>
      <c r="J137" s="5"/>
    </row>
    <row r="138" spans="1:10" outlineLevel="1">
      <c r="A138" s="1"/>
      <c r="B138" s="1"/>
      <c r="C138" s="7"/>
      <c r="D138" s="4"/>
      <c r="E138" s="4"/>
      <c r="F138" s="4"/>
      <c r="G138" s="4"/>
      <c r="H138" s="4"/>
      <c r="I138" s="5"/>
      <c r="J138" s="5"/>
    </row>
    <row r="139" spans="1:10" outlineLevel="1">
      <c r="A139" s="1"/>
      <c r="B139" s="1"/>
      <c r="C139" s="7"/>
      <c r="D139" s="4"/>
      <c r="E139" s="4"/>
      <c r="F139" s="4"/>
      <c r="G139" s="4"/>
      <c r="H139" s="4"/>
      <c r="I139" s="5"/>
      <c r="J139" s="5"/>
    </row>
    <row r="140" spans="1:10">
      <c r="A140" s="1">
        <f>+A136+7</f>
        <v>45894</v>
      </c>
      <c r="B140" s="1"/>
      <c r="C140" s="7" t="str">
        <f t="shared" si="0"/>
        <v>Semana 35</v>
      </c>
      <c r="D140" s="4">
        <f t="shared" si="2"/>
        <v>45894</v>
      </c>
      <c r="E140" s="4">
        <f t="shared" si="3"/>
        <v>45895</v>
      </c>
      <c r="F140" s="4">
        <f t="shared" si="5"/>
        <v>45896</v>
      </c>
      <c r="G140" s="4">
        <f t="shared" si="5"/>
        <v>45897</v>
      </c>
      <c r="H140" s="4">
        <f t="shared" si="5"/>
        <v>45898</v>
      </c>
      <c r="I140" s="5">
        <f t="shared" si="5"/>
        <v>45899</v>
      </c>
      <c r="J140" s="5">
        <f t="shared" si="5"/>
        <v>45900</v>
      </c>
    </row>
    <row r="141" spans="1:10" outlineLevel="1">
      <c r="A141" s="1"/>
      <c r="B141" s="1"/>
      <c r="C141" s="7"/>
      <c r="D141" s="4"/>
      <c r="E141" s="4"/>
      <c r="F141" s="4"/>
      <c r="G141" s="4"/>
      <c r="H141" s="4"/>
      <c r="I141" s="5"/>
      <c r="J141" s="5"/>
    </row>
    <row r="142" spans="1:10" outlineLevel="1">
      <c r="A142" s="1"/>
      <c r="B142" s="1"/>
      <c r="C142" s="7"/>
      <c r="D142" s="4"/>
      <c r="E142" s="4"/>
      <c r="F142" s="4"/>
      <c r="G142" s="4"/>
      <c r="H142" s="4"/>
      <c r="I142" s="5"/>
      <c r="J142" s="5"/>
    </row>
    <row r="143" spans="1:10" outlineLevel="1">
      <c r="A143" s="1"/>
      <c r="B143" s="1"/>
      <c r="C143" s="7"/>
      <c r="D143" s="4"/>
      <c r="E143" s="4"/>
      <c r="F143" s="4"/>
      <c r="G143" s="4"/>
      <c r="H143" s="4"/>
      <c r="I143" s="5"/>
      <c r="J143" s="5"/>
    </row>
    <row r="144" spans="1:10">
      <c r="A144" s="1">
        <f>+A140+7</f>
        <v>45901</v>
      </c>
      <c r="B144" s="1"/>
      <c r="C144" s="7" t="str">
        <f t="shared" si="0"/>
        <v>Semana 36</v>
      </c>
      <c r="D144" s="4">
        <f t="shared" si="2"/>
        <v>45901</v>
      </c>
      <c r="E144" s="4">
        <f t="shared" si="3"/>
        <v>45902</v>
      </c>
      <c r="F144" s="4">
        <f t="shared" si="5"/>
        <v>45903</v>
      </c>
      <c r="G144" s="4">
        <f t="shared" si="5"/>
        <v>45904</v>
      </c>
      <c r="H144" s="4">
        <f t="shared" si="5"/>
        <v>45905</v>
      </c>
      <c r="I144" s="5">
        <f t="shared" si="5"/>
        <v>45906</v>
      </c>
      <c r="J144" s="5">
        <f t="shared" si="5"/>
        <v>45907</v>
      </c>
    </row>
    <row r="145" spans="1:10" outlineLevel="1">
      <c r="A145" s="1"/>
      <c r="B145" s="1"/>
      <c r="C145" s="7"/>
      <c r="D145" s="4"/>
      <c r="E145" s="4"/>
      <c r="F145" s="4"/>
      <c r="G145" s="4"/>
      <c r="H145" s="4"/>
      <c r="I145" s="5"/>
      <c r="J145" s="5"/>
    </row>
    <row r="146" spans="1:10" outlineLevel="1">
      <c r="A146" s="1"/>
      <c r="B146" s="1"/>
      <c r="C146" s="7"/>
      <c r="D146" s="4"/>
      <c r="E146" s="4"/>
      <c r="F146" s="4"/>
      <c r="G146" s="4"/>
      <c r="H146" s="4"/>
      <c r="I146" s="5"/>
      <c r="J146" s="5"/>
    </row>
    <row r="147" spans="1:10" outlineLevel="1">
      <c r="A147" s="1"/>
      <c r="B147" s="1"/>
      <c r="C147" s="7"/>
      <c r="D147" s="4"/>
      <c r="E147" s="4"/>
      <c r="F147" s="4"/>
      <c r="G147" s="4"/>
      <c r="H147" s="4"/>
      <c r="I147" s="5"/>
      <c r="J147" s="5"/>
    </row>
    <row r="148" spans="1:10">
      <c r="A148" s="1">
        <f>+A144+7</f>
        <v>45908</v>
      </c>
      <c r="B148" s="1"/>
      <c r="C148" s="7" t="str">
        <f t="shared" si="0"/>
        <v>Semana 37</v>
      </c>
      <c r="D148" s="4">
        <f t="shared" si="2"/>
        <v>45908</v>
      </c>
      <c r="E148" s="4">
        <f t="shared" si="3"/>
        <v>45909</v>
      </c>
      <c r="F148" s="4">
        <f t="shared" si="5"/>
        <v>45910</v>
      </c>
      <c r="G148" s="4">
        <f t="shared" si="5"/>
        <v>45911</v>
      </c>
      <c r="H148" s="4">
        <f t="shared" si="5"/>
        <v>45912</v>
      </c>
      <c r="I148" s="5">
        <f t="shared" si="5"/>
        <v>45913</v>
      </c>
      <c r="J148" s="5">
        <f t="shared" si="5"/>
        <v>45914</v>
      </c>
    </row>
    <row r="149" spans="1:10" outlineLevel="1">
      <c r="A149" s="1"/>
      <c r="B149" s="1"/>
      <c r="C149" s="7"/>
      <c r="D149" s="4"/>
      <c r="E149" s="4"/>
      <c r="F149" s="4"/>
      <c r="G149" s="4"/>
      <c r="H149" s="4"/>
      <c r="I149" s="5"/>
      <c r="J149" s="5"/>
    </row>
    <row r="150" spans="1:10" outlineLevel="1">
      <c r="A150" s="1"/>
      <c r="B150" s="1"/>
      <c r="C150" s="7"/>
      <c r="D150" s="4"/>
      <c r="E150" s="4"/>
      <c r="F150" s="4"/>
      <c r="G150" s="4"/>
      <c r="H150" s="4"/>
      <c r="I150" s="5"/>
      <c r="J150" s="5"/>
    </row>
    <row r="151" spans="1:10" outlineLevel="1">
      <c r="A151" s="1"/>
      <c r="B151" s="1"/>
      <c r="C151" s="7"/>
      <c r="D151" s="4"/>
      <c r="E151" s="4"/>
      <c r="F151" s="4"/>
      <c r="G151" s="4"/>
      <c r="H151" s="4"/>
      <c r="I151" s="5"/>
      <c r="J151" s="5"/>
    </row>
    <row r="152" spans="1:10">
      <c r="A152" s="1">
        <f>+A148+7</f>
        <v>45915</v>
      </c>
      <c r="B152" s="1"/>
      <c r="C152" s="7" t="str">
        <f t="shared" si="0"/>
        <v>Semana 38</v>
      </c>
      <c r="D152" s="4">
        <f t="shared" si="2"/>
        <v>45915</v>
      </c>
      <c r="E152" s="4">
        <f t="shared" si="3"/>
        <v>45916</v>
      </c>
      <c r="F152" s="4">
        <f t="shared" si="5"/>
        <v>45917</v>
      </c>
      <c r="G152" s="4">
        <f t="shared" si="5"/>
        <v>45918</v>
      </c>
      <c r="H152" s="4">
        <f t="shared" si="5"/>
        <v>45919</v>
      </c>
      <c r="I152" s="5">
        <f t="shared" si="5"/>
        <v>45920</v>
      </c>
      <c r="J152" s="5">
        <f t="shared" si="5"/>
        <v>45921</v>
      </c>
    </row>
    <row r="153" spans="1:10" outlineLevel="1">
      <c r="A153" s="1"/>
      <c r="B153" s="1"/>
      <c r="C153" s="7"/>
      <c r="D153" s="4"/>
      <c r="E153" s="4"/>
      <c r="F153" s="4"/>
      <c r="G153" s="4"/>
      <c r="H153" s="4"/>
      <c r="I153" s="5"/>
      <c r="J153" s="5"/>
    </row>
    <row r="154" spans="1:10" outlineLevel="1">
      <c r="A154" s="1"/>
      <c r="B154" s="1"/>
      <c r="C154" s="7"/>
      <c r="D154" s="4"/>
      <c r="E154" s="4"/>
      <c r="F154" s="4"/>
      <c r="G154" s="4"/>
      <c r="H154" s="4"/>
      <c r="I154" s="5"/>
      <c r="J154" s="5"/>
    </row>
    <row r="155" spans="1:10" outlineLevel="1">
      <c r="A155" s="1"/>
      <c r="B155" s="1"/>
      <c r="C155" s="7"/>
      <c r="D155" s="4"/>
      <c r="E155" s="4"/>
      <c r="F155" s="4"/>
      <c r="G155" s="4"/>
      <c r="H155" s="4"/>
      <c r="I155" s="5"/>
      <c r="J155" s="5"/>
    </row>
    <row r="156" spans="1:10">
      <c r="A156" s="1">
        <f>+A152+7</f>
        <v>45922</v>
      </c>
      <c r="B156" s="1"/>
      <c r="C156" s="7" t="str">
        <f t="shared" si="0"/>
        <v>Semana 39</v>
      </c>
      <c r="D156" s="4">
        <f t="shared" si="2"/>
        <v>45922</v>
      </c>
      <c r="E156" s="4">
        <f t="shared" si="3"/>
        <v>45923</v>
      </c>
      <c r="F156" s="4">
        <f t="shared" si="5"/>
        <v>45924</v>
      </c>
      <c r="G156" s="4">
        <f t="shared" si="5"/>
        <v>45925</v>
      </c>
      <c r="H156" s="4">
        <f t="shared" si="5"/>
        <v>45926</v>
      </c>
      <c r="I156" s="5">
        <f t="shared" si="5"/>
        <v>45927</v>
      </c>
      <c r="J156" s="5">
        <f t="shared" si="5"/>
        <v>45928</v>
      </c>
    </row>
    <row r="157" spans="1:10" outlineLevel="1">
      <c r="A157" s="1"/>
      <c r="B157" s="1"/>
      <c r="C157" s="7"/>
      <c r="D157" s="4"/>
      <c r="E157" s="4"/>
      <c r="F157" s="4"/>
      <c r="G157" s="4"/>
      <c r="H157" s="4"/>
      <c r="I157" s="5"/>
      <c r="J157" s="5"/>
    </row>
    <row r="158" spans="1:10" outlineLevel="1">
      <c r="A158" s="1"/>
      <c r="B158" s="1"/>
      <c r="C158" s="7"/>
      <c r="D158" s="4"/>
      <c r="E158" s="4"/>
      <c r="F158" s="4"/>
      <c r="G158" s="4"/>
      <c r="H158" s="4"/>
      <c r="I158" s="5"/>
      <c r="J158" s="5"/>
    </row>
    <row r="159" spans="1:10" outlineLevel="1">
      <c r="A159" s="1"/>
      <c r="B159" s="1"/>
      <c r="C159" s="7"/>
      <c r="D159" s="4"/>
      <c r="E159" s="4"/>
      <c r="F159" s="4"/>
      <c r="G159" s="4"/>
      <c r="H159" s="4"/>
      <c r="I159" s="5"/>
      <c r="J159" s="5"/>
    </row>
    <row r="160" spans="1:10">
      <c r="A160" s="1">
        <f>+A156+7</f>
        <v>45929</v>
      </c>
      <c r="B160" s="1"/>
      <c r="C160" s="7" t="str">
        <f t="shared" si="0"/>
        <v>Semana 40</v>
      </c>
      <c r="D160" s="4">
        <f t="shared" si="2"/>
        <v>45929</v>
      </c>
      <c r="E160" s="4">
        <f t="shared" si="3"/>
        <v>45930</v>
      </c>
      <c r="F160" s="4">
        <f t="shared" si="5"/>
        <v>45931</v>
      </c>
      <c r="G160" s="4">
        <f t="shared" si="5"/>
        <v>45932</v>
      </c>
      <c r="H160" s="4">
        <f t="shared" si="5"/>
        <v>45933</v>
      </c>
      <c r="I160" s="5">
        <f t="shared" si="5"/>
        <v>45934</v>
      </c>
      <c r="J160" s="5">
        <f t="shared" si="5"/>
        <v>45935</v>
      </c>
    </row>
    <row r="161" spans="1:10" outlineLevel="1">
      <c r="A161" s="1"/>
      <c r="B161" s="1"/>
      <c r="C161" s="7"/>
      <c r="D161" s="4"/>
      <c r="E161" s="4"/>
      <c r="F161" s="4"/>
      <c r="G161" s="4"/>
      <c r="H161" s="4"/>
      <c r="I161" s="5"/>
      <c r="J161" s="5"/>
    </row>
    <row r="162" spans="1:10" outlineLevel="1">
      <c r="A162" s="1"/>
      <c r="B162" s="1"/>
      <c r="C162" s="7"/>
      <c r="D162" s="4"/>
      <c r="E162" s="4"/>
      <c r="F162" s="4"/>
      <c r="G162" s="4"/>
      <c r="H162" s="4"/>
      <c r="I162" s="5"/>
      <c r="J162" s="5"/>
    </row>
    <row r="163" spans="1:10" outlineLevel="1">
      <c r="A163" s="1"/>
      <c r="B163" s="1"/>
      <c r="C163" s="7"/>
      <c r="D163" s="4"/>
      <c r="E163" s="4"/>
      <c r="F163" s="4"/>
      <c r="G163" s="4"/>
      <c r="H163" s="4"/>
      <c r="I163" s="5"/>
      <c r="J163" s="5"/>
    </row>
    <row r="164" spans="1:10">
      <c r="A164" s="1">
        <f>+A160+7</f>
        <v>45936</v>
      </c>
      <c r="B164" s="1"/>
      <c r="C164" s="7" t="str">
        <f t="shared" si="0"/>
        <v>Semana 41</v>
      </c>
      <c r="D164" s="4">
        <f t="shared" si="2"/>
        <v>45936</v>
      </c>
      <c r="E164" s="4">
        <f t="shared" si="3"/>
        <v>45937</v>
      </c>
      <c r="F164" s="4">
        <f t="shared" si="5"/>
        <v>45938</v>
      </c>
      <c r="G164" s="4">
        <f t="shared" si="5"/>
        <v>45939</v>
      </c>
      <c r="H164" s="4">
        <f t="shared" si="5"/>
        <v>45940</v>
      </c>
      <c r="I164" s="5">
        <f t="shared" si="5"/>
        <v>45941</v>
      </c>
      <c r="J164" s="5">
        <f t="shared" si="5"/>
        <v>45942</v>
      </c>
    </row>
    <row r="165" spans="1:10" outlineLevel="1">
      <c r="A165" s="1"/>
      <c r="B165" s="1"/>
      <c r="C165" s="7"/>
      <c r="D165" s="4"/>
      <c r="E165" s="4"/>
      <c r="F165" s="4"/>
      <c r="G165" s="4"/>
      <c r="H165" s="4"/>
      <c r="I165" s="5"/>
      <c r="J165" s="5"/>
    </row>
    <row r="166" spans="1:10" outlineLevel="1">
      <c r="A166" s="1"/>
      <c r="B166" s="1"/>
      <c r="C166" s="7"/>
      <c r="D166" s="4"/>
      <c r="E166" s="4"/>
      <c r="F166" s="4"/>
      <c r="G166" s="4"/>
      <c r="H166" s="4"/>
      <c r="I166" s="5"/>
      <c r="J166" s="5"/>
    </row>
    <row r="167" spans="1:10" outlineLevel="1">
      <c r="A167" s="1"/>
      <c r="B167" s="1"/>
      <c r="C167" s="7"/>
      <c r="D167" s="4"/>
      <c r="E167" s="4"/>
      <c r="F167" s="4"/>
      <c r="G167" s="4"/>
      <c r="H167" s="4"/>
      <c r="I167" s="5"/>
      <c r="J167" s="5"/>
    </row>
    <row r="168" spans="1:10">
      <c r="A168" s="1">
        <f>+A164+7</f>
        <v>45943</v>
      </c>
      <c r="B168" s="1"/>
      <c r="C168" s="7" t="str">
        <f t="shared" si="0"/>
        <v>Semana 42</v>
      </c>
      <c r="D168" s="4">
        <f t="shared" si="2"/>
        <v>45943</v>
      </c>
      <c r="E168" s="4">
        <f t="shared" si="3"/>
        <v>45944</v>
      </c>
      <c r="F168" s="4">
        <f t="shared" si="5"/>
        <v>45945</v>
      </c>
      <c r="G168" s="4">
        <f t="shared" si="5"/>
        <v>45946</v>
      </c>
      <c r="H168" s="4">
        <f t="shared" si="5"/>
        <v>45947</v>
      </c>
      <c r="I168" s="5">
        <f t="shared" si="5"/>
        <v>45948</v>
      </c>
      <c r="J168" s="5">
        <f t="shared" si="5"/>
        <v>45949</v>
      </c>
    </row>
    <row r="169" spans="1:10" outlineLevel="1">
      <c r="A169" s="1"/>
      <c r="B169" s="1"/>
      <c r="C169" s="7"/>
      <c r="D169" s="4"/>
      <c r="E169" s="4"/>
      <c r="F169" s="4"/>
      <c r="G169" s="4"/>
      <c r="H169" s="4"/>
      <c r="I169" s="5"/>
      <c r="J169" s="5"/>
    </row>
    <row r="170" spans="1:10" outlineLevel="1">
      <c r="A170" s="1"/>
      <c r="B170" s="1"/>
      <c r="C170" s="7"/>
      <c r="D170" s="4"/>
      <c r="E170" s="4"/>
      <c r="F170" s="4"/>
      <c r="G170" s="4"/>
      <c r="H170" s="4"/>
      <c r="I170" s="5"/>
      <c r="J170" s="5"/>
    </row>
    <row r="171" spans="1:10" outlineLevel="1">
      <c r="A171" s="1"/>
      <c r="B171" s="1"/>
      <c r="C171" s="7"/>
      <c r="D171" s="4"/>
      <c r="E171" s="4"/>
      <c r="F171" s="4"/>
      <c r="G171" s="4"/>
      <c r="H171" s="4"/>
      <c r="I171" s="5"/>
      <c r="J171" s="5"/>
    </row>
    <row r="172" spans="1:10">
      <c r="A172" s="1">
        <f>+A168+7</f>
        <v>45950</v>
      </c>
      <c r="B172" s="1"/>
      <c r="C172" s="7" t="str">
        <f t="shared" si="0"/>
        <v>Semana 43</v>
      </c>
      <c r="D172" s="4">
        <f t="shared" si="2"/>
        <v>45950</v>
      </c>
      <c r="E172" s="4">
        <f t="shared" si="3"/>
        <v>45951</v>
      </c>
      <c r="F172" s="4">
        <f t="shared" si="5"/>
        <v>45952</v>
      </c>
      <c r="G172" s="4">
        <f t="shared" si="5"/>
        <v>45953</v>
      </c>
      <c r="H172" s="4">
        <f t="shared" si="5"/>
        <v>45954</v>
      </c>
      <c r="I172" s="5">
        <f t="shared" si="5"/>
        <v>45955</v>
      </c>
      <c r="J172" s="5">
        <f t="shared" si="5"/>
        <v>45956</v>
      </c>
    </row>
    <row r="173" spans="1:10" outlineLevel="1">
      <c r="A173" s="1"/>
      <c r="B173" s="1"/>
      <c r="C173" s="7"/>
      <c r="D173" s="4"/>
      <c r="E173" s="4"/>
      <c r="F173" s="4"/>
      <c r="G173" s="4"/>
      <c r="H173" s="4"/>
      <c r="I173" s="5"/>
      <c r="J173" s="5"/>
    </row>
    <row r="174" spans="1:10" outlineLevel="1">
      <c r="A174" s="1"/>
      <c r="B174" s="1"/>
      <c r="C174" s="7"/>
      <c r="D174" s="4"/>
      <c r="E174" s="4"/>
      <c r="F174" s="4"/>
      <c r="G174" s="4"/>
      <c r="H174" s="4"/>
      <c r="I174" s="5"/>
      <c r="J174" s="5"/>
    </row>
    <row r="175" spans="1:10" outlineLevel="1">
      <c r="A175" s="1"/>
      <c r="B175" s="1"/>
      <c r="C175" s="7"/>
      <c r="D175" s="4"/>
      <c r="E175" s="4"/>
      <c r="F175" s="4"/>
      <c r="G175" s="4"/>
      <c r="H175" s="4"/>
      <c r="I175" s="5"/>
      <c r="J175" s="5"/>
    </row>
    <row r="176" spans="1:10">
      <c r="A176" s="1">
        <f>+A172+7</f>
        <v>45957</v>
      </c>
      <c r="B176" s="1"/>
      <c r="C176" s="7" t="str">
        <f t="shared" si="0"/>
        <v>Semana 44</v>
      </c>
      <c r="D176" s="4">
        <f t="shared" si="2"/>
        <v>45957</v>
      </c>
      <c r="E176" s="4">
        <f t="shared" si="3"/>
        <v>45958</v>
      </c>
      <c r="F176" s="4">
        <f t="shared" si="5"/>
        <v>45959</v>
      </c>
      <c r="G176" s="4">
        <f t="shared" si="5"/>
        <v>45960</v>
      </c>
      <c r="H176" s="4">
        <f t="shared" si="5"/>
        <v>45961</v>
      </c>
      <c r="I176" s="5">
        <f t="shared" si="5"/>
        <v>45962</v>
      </c>
      <c r="J176" s="5">
        <f t="shared" si="5"/>
        <v>45963</v>
      </c>
    </row>
    <row r="177" spans="1:10" outlineLevel="1">
      <c r="A177" s="1"/>
      <c r="B177" s="1"/>
      <c r="C177" s="7"/>
      <c r="D177" s="4"/>
      <c r="E177" s="4"/>
      <c r="F177" s="4"/>
      <c r="G177" s="4"/>
      <c r="H177" s="4"/>
      <c r="I177" s="5"/>
      <c r="J177" s="5"/>
    </row>
    <row r="178" spans="1:10" outlineLevel="1">
      <c r="A178" s="1"/>
      <c r="B178" s="1"/>
      <c r="C178" s="7"/>
      <c r="D178" s="4"/>
      <c r="E178" s="4"/>
      <c r="F178" s="4"/>
      <c r="G178" s="4"/>
      <c r="H178" s="4"/>
      <c r="I178" s="5"/>
      <c r="J178" s="5"/>
    </row>
    <row r="179" spans="1:10" outlineLevel="1">
      <c r="A179" s="1"/>
      <c r="B179" s="1"/>
      <c r="C179" s="7"/>
      <c r="D179" s="4"/>
      <c r="E179" s="4"/>
      <c r="F179" s="4"/>
      <c r="G179" s="4"/>
      <c r="H179" s="4"/>
      <c r="I179" s="5"/>
      <c r="J179" s="5"/>
    </row>
    <row r="180" spans="1:10">
      <c r="A180" s="1">
        <f>+A176+7</f>
        <v>45964</v>
      </c>
      <c r="B180" s="1"/>
      <c r="C180" s="7" t="str">
        <f t="shared" si="0"/>
        <v>Semana 45</v>
      </c>
      <c r="D180" s="4">
        <f t="shared" si="2"/>
        <v>45964</v>
      </c>
      <c r="E180" s="4">
        <f t="shared" si="3"/>
        <v>45965</v>
      </c>
      <c r="F180" s="4">
        <f t="shared" si="5"/>
        <v>45966</v>
      </c>
      <c r="G180" s="4">
        <f t="shared" si="5"/>
        <v>45967</v>
      </c>
      <c r="H180" s="4">
        <f t="shared" si="5"/>
        <v>45968</v>
      </c>
      <c r="I180" s="5">
        <f t="shared" si="5"/>
        <v>45969</v>
      </c>
      <c r="J180" s="5">
        <f t="shared" si="5"/>
        <v>45970</v>
      </c>
    </row>
    <row r="181" spans="1:10" outlineLevel="1">
      <c r="A181" s="1"/>
      <c r="B181" s="1"/>
      <c r="C181" s="7"/>
      <c r="D181" s="4"/>
      <c r="E181" s="4"/>
      <c r="F181" s="4"/>
      <c r="G181" s="4"/>
      <c r="H181" s="4"/>
      <c r="I181" s="5"/>
      <c r="J181" s="5"/>
    </row>
    <row r="182" spans="1:10" outlineLevel="1">
      <c r="A182" s="1"/>
      <c r="B182" s="1"/>
      <c r="C182" s="7"/>
      <c r="D182" s="4"/>
      <c r="E182" s="4"/>
      <c r="F182" s="4"/>
      <c r="G182" s="4"/>
      <c r="H182" s="4"/>
      <c r="I182" s="5"/>
      <c r="J182" s="5"/>
    </row>
    <row r="183" spans="1:10" outlineLevel="1">
      <c r="A183" s="1"/>
      <c r="B183" s="1"/>
      <c r="C183" s="7"/>
      <c r="D183" s="4"/>
      <c r="E183" s="4"/>
      <c r="F183" s="4"/>
      <c r="G183" s="4"/>
      <c r="H183" s="4"/>
      <c r="I183" s="5"/>
      <c r="J183" s="5"/>
    </row>
    <row r="184" spans="1:10">
      <c r="A184" s="1">
        <f>+A180+7</f>
        <v>45971</v>
      </c>
      <c r="B184" s="1"/>
      <c r="C184" s="7" t="str">
        <f t="shared" si="0"/>
        <v>Semana 46</v>
      </c>
      <c r="D184" s="4">
        <f t="shared" si="2"/>
        <v>45971</v>
      </c>
      <c r="E184" s="4">
        <f t="shared" si="3"/>
        <v>45972</v>
      </c>
      <c r="F184" s="4">
        <f t="shared" si="5"/>
        <v>45973</v>
      </c>
      <c r="G184" s="4">
        <f t="shared" si="5"/>
        <v>45974</v>
      </c>
      <c r="H184" s="4">
        <f t="shared" si="5"/>
        <v>45975</v>
      </c>
      <c r="I184" s="5">
        <f t="shared" si="5"/>
        <v>45976</v>
      </c>
      <c r="J184" s="5">
        <f t="shared" si="5"/>
        <v>45977</v>
      </c>
    </row>
    <row r="185" spans="1:10" outlineLevel="1">
      <c r="A185" s="1"/>
      <c r="B185" s="1"/>
      <c r="C185" s="7"/>
      <c r="D185" s="4"/>
      <c r="E185" s="4"/>
      <c r="F185" s="4"/>
      <c r="G185" s="4"/>
      <c r="H185" s="4"/>
      <c r="I185" s="5"/>
      <c r="J185" s="5"/>
    </row>
    <row r="186" spans="1:10" outlineLevel="1">
      <c r="A186" s="1"/>
      <c r="B186" s="1"/>
      <c r="C186" s="7"/>
      <c r="D186" s="4"/>
      <c r="E186" s="4"/>
      <c r="F186" s="4"/>
      <c r="G186" s="4"/>
      <c r="H186" s="4"/>
      <c r="I186" s="5"/>
      <c r="J186" s="5"/>
    </row>
    <row r="187" spans="1:10" outlineLevel="1">
      <c r="A187" s="1"/>
      <c r="B187" s="1"/>
      <c r="C187" s="7"/>
      <c r="D187" s="4"/>
      <c r="E187" s="4"/>
      <c r="F187" s="4"/>
      <c r="G187" s="4"/>
      <c r="H187" s="4"/>
      <c r="I187" s="5"/>
      <c r="J187" s="5"/>
    </row>
    <row r="188" spans="1:10">
      <c r="A188" s="1">
        <f>+A184+7</f>
        <v>45978</v>
      </c>
      <c r="B188" s="1"/>
      <c r="C188" s="7" t="str">
        <f t="shared" si="0"/>
        <v>Semana 47</v>
      </c>
      <c r="D188" s="4">
        <f t="shared" si="2"/>
        <v>45978</v>
      </c>
      <c r="E188" s="4">
        <f t="shared" si="3"/>
        <v>45979</v>
      </c>
      <c r="F188" s="4">
        <f t="shared" si="5"/>
        <v>45980</v>
      </c>
      <c r="G188" s="4">
        <f t="shared" si="5"/>
        <v>45981</v>
      </c>
      <c r="H188" s="4">
        <f t="shared" si="5"/>
        <v>45982</v>
      </c>
      <c r="I188" s="5">
        <f t="shared" si="5"/>
        <v>45983</v>
      </c>
      <c r="J188" s="5">
        <f t="shared" si="5"/>
        <v>45984</v>
      </c>
    </row>
    <row r="189" spans="1:10" outlineLevel="1">
      <c r="A189" s="1"/>
      <c r="B189" s="1"/>
      <c r="C189" s="7"/>
      <c r="D189" s="4"/>
      <c r="E189" s="4"/>
      <c r="F189" s="4"/>
      <c r="G189" s="4"/>
      <c r="H189" s="4"/>
      <c r="I189" s="5"/>
      <c r="J189" s="5"/>
    </row>
    <row r="190" spans="1:10" outlineLevel="1">
      <c r="A190" s="1"/>
      <c r="B190" s="1"/>
      <c r="C190" s="7"/>
      <c r="D190" s="4"/>
      <c r="E190" s="4"/>
      <c r="F190" s="4"/>
      <c r="G190" s="4"/>
      <c r="H190" s="4"/>
      <c r="I190" s="5"/>
      <c r="J190" s="5"/>
    </row>
    <row r="191" spans="1:10" outlineLevel="1">
      <c r="A191" s="1"/>
      <c r="B191" s="1"/>
      <c r="C191" s="7"/>
      <c r="D191" s="4"/>
      <c r="E191" s="4"/>
      <c r="F191" s="4"/>
      <c r="G191" s="4"/>
      <c r="H191" s="4"/>
      <c r="I191" s="5"/>
      <c r="J191" s="5"/>
    </row>
    <row r="192" spans="1:10">
      <c r="A192" s="1">
        <f>+A188+7</f>
        <v>45985</v>
      </c>
      <c r="B192" s="1"/>
      <c r="C192" s="7" t="str">
        <f t="shared" si="0"/>
        <v>Semana 48</v>
      </c>
      <c r="D192" s="4">
        <f t="shared" si="2"/>
        <v>45985</v>
      </c>
      <c r="E192" s="4">
        <f t="shared" si="3"/>
        <v>45986</v>
      </c>
      <c r="F192" s="4">
        <f t="shared" si="5"/>
        <v>45987</v>
      </c>
      <c r="G192" s="4">
        <f t="shared" si="5"/>
        <v>45988</v>
      </c>
      <c r="H192" s="4">
        <f t="shared" si="5"/>
        <v>45989</v>
      </c>
      <c r="I192" s="5">
        <f t="shared" si="5"/>
        <v>45990</v>
      </c>
      <c r="J192" s="5">
        <f t="shared" si="5"/>
        <v>45991</v>
      </c>
    </row>
    <row r="193" spans="1:10" outlineLevel="1">
      <c r="A193" s="1"/>
      <c r="B193" s="1"/>
      <c r="C193" s="7"/>
      <c r="D193" s="4"/>
      <c r="E193" s="4"/>
      <c r="F193" s="4"/>
      <c r="G193" s="4"/>
      <c r="H193" s="4"/>
      <c r="I193" s="5"/>
      <c r="J193" s="5"/>
    </row>
    <row r="194" spans="1:10" outlineLevel="1">
      <c r="A194" s="1"/>
      <c r="B194" s="1"/>
      <c r="C194" s="7"/>
      <c r="D194" s="4"/>
      <c r="E194" s="4"/>
      <c r="F194" s="4"/>
      <c r="G194" s="4"/>
      <c r="H194" s="4"/>
      <c r="I194" s="5"/>
      <c r="J194" s="5"/>
    </row>
    <row r="195" spans="1:10" outlineLevel="1">
      <c r="A195" s="1"/>
      <c r="B195" s="1"/>
      <c r="C195" s="7"/>
      <c r="D195" s="4"/>
      <c r="E195" s="4"/>
      <c r="F195" s="4"/>
      <c r="G195" s="4"/>
      <c r="H195" s="4"/>
      <c r="I195" s="5"/>
      <c r="J195" s="5"/>
    </row>
    <row r="196" spans="1:10">
      <c r="A196" s="1">
        <f>+A192+7</f>
        <v>45992</v>
      </c>
      <c r="B196" s="1"/>
      <c r="C196" s="7" t="str">
        <f t="shared" si="0"/>
        <v>Semana 49</v>
      </c>
      <c r="D196" s="4">
        <f t="shared" si="2"/>
        <v>45992</v>
      </c>
      <c r="E196" s="4">
        <f t="shared" si="3"/>
        <v>45993</v>
      </c>
      <c r="F196" s="4">
        <f t="shared" si="5"/>
        <v>45994</v>
      </c>
      <c r="G196" s="4">
        <f t="shared" si="5"/>
        <v>45995</v>
      </c>
      <c r="H196" s="4">
        <f t="shared" si="5"/>
        <v>45996</v>
      </c>
      <c r="I196" s="5">
        <f t="shared" si="5"/>
        <v>45997</v>
      </c>
      <c r="J196" s="5">
        <f t="shared" si="5"/>
        <v>45998</v>
      </c>
    </row>
    <row r="197" spans="1:10" outlineLevel="1">
      <c r="A197" s="1"/>
      <c r="B197" s="1"/>
      <c r="C197" s="7"/>
      <c r="D197" s="4"/>
      <c r="E197" s="4"/>
      <c r="F197" s="4"/>
      <c r="G197" s="4"/>
      <c r="H197" s="4"/>
      <c r="I197" s="5"/>
      <c r="J197" s="5"/>
    </row>
    <row r="198" spans="1:10" outlineLevel="1">
      <c r="A198" s="1"/>
      <c r="B198" s="1"/>
      <c r="C198" s="7"/>
      <c r="D198" s="4"/>
      <c r="E198" s="4"/>
      <c r="F198" s="4"/>
      <c r="G198" s="4"/>
      <c r="H198" s="4"/>
      <c r="I198" s="5"/>
      <c r="J198" s="5"/>
    </row>
    <row r="199" spans="1:10" outlineLevel="1">
      <c r="A199" s="1"/>
      <c r="B199" s="1"/>
      <c r="C199" s="7"/>
      <c r="D199" s="4"/>
      <c r="E199" s="4"/>
      <c r="F199" s="4"/>
      <c r="G199" s="4"/>
      <c r="H199" s="4"/>
      <c r="I199" s="5"/>
      <c r="J199" s="5"/>
    </row>
    <row r="200" spans="1:10">
      <c r="A200" s="1">
        <f>+A196+7</f>
        <v>45999</v>
      </c>
      <c r="B200" s="1"/>
      <c r="C200" s="7" t="str">
        <f t="shared" si="0"/>
        <v>Semana 50</v>
      </c>
      <c r="D200" s="4">
        <f t="shared" si="2"/>
        <v>45999</v>
      </c>
      <c r="E200" s="4">
        <f t="shared" si="3"/>
        <v>46000</v>
      </c>
      <c r="F200" s="4">
        <f t="shared" ref="F200:J208" si="6">+E200+1</f>
        <v>46001</v>
      </c>
      <c r="G200" s="4">
        <f t="shared" si="6"/>
        <v>46002</v>
      </c>
      <c r="H200" s="4">
        <f t="shared" si="6"/>
        <v>46003</v>
      </c>
      <c r="I200" s="5">
        <f t="shared" si="6"/>
        <v>46004</v>
      </c>
      <c r="J200" s="5">
        <f t="shared" si="6"/>
        <v>46005</v>
      </c>
    </row>
    <row r="201" spans="1:10" outlineLevel="1">
      <c r="A201" s="1"/>
      <c r="B201" s="1"/>
      <c r="C201" s="7"/>
      <c r="D201" s="4"/>
      <c r="E201" s="4"/>
      <c r="F201" s="4"/>
      <c r="G201" s="4"/>
      <c r="H201" s="4"/>
      <c r="I201" s="5"/>
      <c r="J201" s="5"/>
    </row>
    <row r="202" spans="1:10" outlineLevel="1">
      <c r="A202" s="1"/>
      <c r="B202" s="1"/>
      <c r="C202" s="7"/>
      <c r="D202" s="4"/>
      <c r="E202" s="4"/>
      <c r="F202" s="4"/>
      <c r="G202" s="4"/>
      <c r="H202" s="4"/>
      <c r="I202" s="5"/>
      <c r="J202" s="5"/>
    </row>
    <row r="203" spans="1:10" outlineLevel="1">
      <c r="A203" s="1"/>
      <c r="B203" s="1"/>
      <c r="C203" s="7"/>
      <c r="D203" s="4"/>
      <c r="E203" s="4"/>
      <c r="F203" s="4"/>
      <c r="G203" s="4"/>
      <c r="H203" s="4"/>
      <c r="I203" s="5"/>
      <c r="J203" s="5"/>
    </row>
    <row r="204" spans="1:10">
      <c r="A204" s="1">
        <f>+A200+7</f>
        <v>46006</v>
      </c>
      <c r="B204" s="1"/>
      <c r="C204" s="7" t="str">
        <f t="shared" si="0"/>
        <v>Semana 51</v>
      </c>
      <c r="D204" s="4">
        <f t="shared" si="2"/>
        <v>46006</v>
      </c>
      <c r="E204" s="4">
        <f t="shared" si="3"/>
        <v>46007</v>
      </c>
      <c r="F204" s="4">
        <f t="shared" si="6"/>
        <v>46008</v>
      </c>
      <c r="G204" s="4">
        <f t="shared" si="6"/>
        <v>46009</v>
      </c>
      <c r="H204" s="4">
        <f t="shared" si="6"/>
        <v>46010</v>
      </c>
      <c r="I204" s="5">
        <f t="shared" si="6"/>
        <v>46011</v>
      </c>
      <c r="J204" s="5">
        <f t="shared" si="6"/>
        <v>46012</v>
      </c>
    </row>
    <row r="205" spans="1:10" outlineLevel="1">
      <c r="A205" s="1"/>
      <c r="B205" s="1"/>
      <c r="C205" s="7"/>
      <c r="D205" s="4"/>
      <c r="E205" s="4"/>
      <c r="F205" s="4"/>
      <c r="G205" s="4"/>
      <c r="H205" s="4"/>
      <c r="I205" s="5"/>
      <c r="J205" s="5"/>
    </row>
    <row r="206" spans="1:10" outlineLevel="1">
      <c r="A206" s="1"/>
      <c r="B206" s="1"/>
      <c r="C206" s="7"/>
      <c r="D206" s="4"/>
      <c r="E206" s="4"/>
      <c r="F206" s="4"/>
      <c r="G206" s="4"/>
      <c r="H206" s="4"/>
      <c r="I206" s="5"/>
      <c r="J206" s="5"/>
    </row>
    <row r="207" spans="1:10" outlineLevel="1">
      <c r="A207" s="1"/>
      <c r="B207" s="1"/>
      <c r="C207" s="7"/>
      <c r="D207" s="4"/>
      <c r="E207" s="4"/>
      <c r="F207" s="4"/>
      <c r="G207" s="4"/>
      <c r="H207" s="4"/>
      <c r="I207" s="5"/>
      <c r="J207" s="5"/>
    </row>
    <row r="208" spans="1:10">
      <c r="A208" s="1">
        <f>+A204+7</f>
        <v>46013</v>
      </c>
      <c r="B208" s="1"/>
      <c r="C208" s="7" t="str">
        <f t="shared" si="0"/>
        <v>Semana 52</v>
      </c>
      <c r="D208" s="4">
        <f t="shared" si="2"/>
        <v>46013</v>
      </c>
      <c r="E208" s="4">
        <f t="shared" si="3"/>
        <v>46014</v>
      </c>
      <c r="F208" s="4">
        <f t="shared" si="6"/>
        <v>46015</v>
      </c>
      <c r="G208" s="4">
        <f t="shared" si="6"/>
        <v>46016</v>
      </c>
      <c r="H208" s="4">
        <f t="shared" si="6"/>
        <v>46017</v>
      </c>
      <c r="I208" s="5">
        <f t="shared" si="6"/>
        <v>46018</v>
      </c>
      <c r="J208" s="5">
        <f t="shared" si="6"/>
        <v>46019</v>
      </c>
    </row>
    <row r="209" spans="1:10" outlineLevel="1">
      <c r="A209" s="1"/>
      <c r="B209" s="1"/>
      <c r="C209" s="7"/>
      <c r="D209" s="4"/>
      <c r="E209" s="4"/>
      <c r="F209" s="4"/>
      <c r="G209" s="4"/>
      <c r="H209" s="4"/>
      <c r="I209" s="5"/>
      <c r="J209" s="5"/>
    </row>
    <row r="210" spans="1:10" outlineLevel="1">
      <c r="A210" s="1"/>
      <c r="B210" s="1"/>
      <c r="C210" s="7"/>
      <c r="D210" s="4"/>
      <c r="E210" s="4"/>
      <c r="F210" s="4"/>
      <c r="G210" s="4"/>
      <c r="H210" s="4"/>
      <c r="I210" s="5"/>
      <c r="J210" s="5"/>
    </row>
    <row r="211" spans="1:10" outlineLevel="1">
      <c r="A211" s="1"/>
      <c r="B211" s="1"/>
      <c r="C211" s="7"/>
      <c r="D211" s="4"/>
      <c r="E211" s="4"/>
      <c r="F211" s="4"/>
      <c r="G211" s="4"/>
      <c r="H211" s="4"/>
      <c r="I211" s="5"/>
      <c r="J211" s="5"/>
    </row>
    <row r="212" spans="1:10">
      <c r="A212" s="1">
        <f t="shared" ref="A212" si="7">+A208+7</f>
        <v>46020</v>
      </c>
      <c r="B212" s="1"/>
      <c r="C212" s="7" t="str">
        <f t="shared" si="0"/>
        <v>Semana 1</v>
      </c>
      <c r="D212" s="4">
        <f t="shared" si="2"/>
        <v>46020</v>
      </c>
      <c r="E212" s="4">
        <f t="shared" si="3"/>
        <v>46021</v>
      </c>
      <c r="F212" s="4"/>
      <c r="G212" s="4"/>
      <c r="H212" s="4"/>
      <c r="I212" s="5"/>
      <c r="J212" s="5"/>
    </row>
    <row r="213" spans="1:10" outlineLevel="1">
      <c r="A213" s="1"/>
      <c r="B213" s="1"/>
      <c r="C213" s="7"/>
      <c r="D213" s="4"/>
      <c r="E213" s="4"/>
      <c r="F213" s="4"/>
      <c r="G213" s="4"/>
      <c r="H213" s="4"/>
      <c r="I213" s="5"/>
      <c r="J213" s="5"/>
    </row>
    <row r="214" spans="1:10" outlineLevel="1">
      <c r="C214" s="7"/>
      <c r="D214" s="4"/>
      <c r="E214" s="4"/>
      <c r="F214" s="4"/>
      <c r="G214" s="4"/>
      <c r="H214" s="4"/>
      <c r="I214" s="5"/>
      <c r="J214" s="5"/>
    </row>
    <row r="215" spans="1:10" outlineLevel="1">
      <c r="C215" s="7"/>
      <c r="D215" s="4"/>
      <c r="E215" s="4"/>
      <c r="F215" s="4"/>
      <c r="G215" s="4"/>
      <c r="H215" s="4"/>
      <c r="I215" s="5"/>
      <c r="J215" s="5"/>
    </row>
  </sheetData>
  <mergeCells count="1">
    <mergeCell ref="D2:J2"/>
  </mergeCells>
  <phoneticPr fontId="2" type="noConversion"/>
  <conditionalFormatting sqref="D4:J212">
    <cfRule type="expression" dxfId="0" priority="1">
      <formula>VLOOKUP(D4,$L:$L,1,FALSE)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93" orientation="portrait" r:id="rId1"/>
  <rowBreaks count="3" manualBreakCount="3">
    <brk id="59" min="2" max="9" man="1"/>
    <brk id="115" min="2" max="9" man="1"/>
    <brk id="171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Navarro Castelló</dc:creator>
  <cp:keywords/>
  <dc:description/>
  <cp:lastModifiedBy>Brandon Gonzalez</cp:lastModifiedBy>
  <cp:revision/>
  <dcterms:created xsi:type="dcterms:W3CDTF">2000-12-04T17:27:09Z</dcterms:created>
  <dcterms:modified xsi:type="dcterms:W3CDTF">2024-08-07T20:02:13Z</dcterms:modified>
  <cp:category/>
  <cp:contentStatus/>
</cp:coreProperties>
</file>