
<file path=[Content_Types].xml><?xml version="1.0" encoding="utf-8"?>
<Types xmlns="http://schemas.openxmlformats.org/package/2006/content-types"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9"/>
  <workbookPr/>
  <mc:AlternateContent xmlns:mc="http://schemas.openxmlformats.org/markup-compatibility/2006">
    <mc:Choice Requires="x15">
      <x15ac:absPath xmlns:x15ac="http://schemas.microsoft.com/office/spreadsheetml/2010/11/ac" url="C:\Users\CPU 75\Desktop\Nueva carpeta\CARPETA DE PLANTILLAS\"/>
    </mc:Choice>
  </mc:AlternateContent>
  <xr:revisionPtr revIDLastSave="19" documentId="11_C47A6AE9A0100F2B7C430F43FCE65B1C5B42C59A" xr6:coauthVersionLast="47" xr6:coauthVersionMax="47" xr10:uidLastSave="{AD670554-C0A6-4F07-8B4D-29103EA197F9}"/>
  <bookViews>
    <workbookView xWindow="0" yWindow="0" windowWidth="28800" windowHeight="12330" xr2:uid="{00000000-000D-0000-FFFF-FFFF00000000}"/>
  </bookViews>
  <sheets>
    <sheet name="PINTURA" sheetId="1" r:id="rId1"/>
  </sheets>
  <externalReferences>
    <externalReference r:id="rId2"/>
  </externalReferences>
  <definedNames>
    <definedName name="DATOS">[1]TARRAJEO!$B$11:$H$12</definedName>
    <definedName name="LADRILLO">'[1]CALCULO CL Y CON'!$E$67</definedName>
    <definedName name="LOSA">'[1]CALCULO CL Y CON'!$B$67:$C$69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07" i="1" l="1"/>
  <c r="F98" i="1"/>
  <c r="F100" i="1"/>
  <c r="F102" i="1"/>
  <c r="G104" i="1"/>
  <c r="G107" i="1" s="1"/>
  <c r="L64" i="1"/>
  <c r="H71" i="1" s="1"/>
  <c r="F64" i="1"/>
  <c r="F71" i="1" s="1"/>
  <c r="J71" i="1" l="1"/>
</calcChain>
</file>

<file path=xl/sharedStrings.xml><?xml version="1.0" encoding="utf-8"?>
<sst xmlns="http://schemas.openxmlformats.org/spreadsheetml/2006/main" count="28" uniqueCount="21">
  <si>
    <t>¿CUÁNTOS BALDES O LITROS DE PINTURA NECESITO PARA PINTAR UN AMBIENTE?</t>
  </si>
  <si>
    <t xml:space="preserve">EJEMPLO: </t>
  </si>
  <si>
    <t>DATOS:</t>
  </si>
  <si>
    <t>1. Cálculo de áreas:</t>
  </si>
  <si>
    <t>Pared 1 (m)</t>
  </si>
  <si>
    <t>m2</t>
  </si>
  <si>
    <t>Techo 5 (m)</t>
  </si>
  <si>
    <t>Pared 2 (m)</t>
  </si>
  <si>
    <t>Pared 3 (m)</t>
  </si>
  <si>
    <t>Pared 4 (m)</t>
  </si>
  <si>
    <t>Altura   (m)</t>
  </si>
  <si>
    <t>Área Total a Pintar</t>
  </si>
  <si>
    <t>2. Revisar el rendimiento de la pintura a comprar:</t>
  </si>
  <si>
    <t>3. Fórmula</t>
  </si>
  <si>
    <t>RT</t>
  </si>
  <si>
    <t>=</t>
  </si>
  <si>
    <t>m2 a pintar</t>
  </si>
  <si>
    <r>
      <rPr>
        <b/>
        <sz val="26"/>
        <color rgb="FF000000"/>
        <rFont val="Calibri"/>
        <scheme val="minor"/>
      </rPr>
      <t xml:space="preserve">Rendimiento </t>
    </r>
    <r>
      <rPr>
        <b/>
        <sz val="22"/>
        <color rgb="FF000000"/>
        <rFont val="Calibri"/>
        <scheme val="minor"/>
      </rPr>
      <t>(m2/l)</t>
    </r>
  </si>
  <si>
    <t>Baldes de 4L</t>
  </si>
  <si>
    <t>Nota: se redondea al mayor</t>
  </si>
  <si>
    <t>COSTO: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</si>
</sst>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&quot;m2&quot;"/>
    <numFmt numFmtId="166" formatCode="0.00&quot;m2/l&quot;"/>
    <numFmt numFmtId="167" formatCode="0.00&quot;l&quot;"/>
    <numFmt numFmtId="168" formatCode="_-[$S/-280A]\ * #,##0.00_-;\-[$S/-280A]\ * #,##0.00_-;_-[$S/-280A]\ * &quot;-&quot;??_-;_-@_-"/>
  </numFmts>
  <fonts count="13">
    <font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36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28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rgb="FF000000"/>
      <name val="Calibri"/>
      <scheme val="minor"/>
    </font>
    <font>
      <b/>
      <sz val="22"/>
      <color rgb="FF000000"/>
      <name val="Calibri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/>
      <top/>
      <bottom/>
      <diagonal/>
    </border>
    <border>
      <left style="medium">
        <color theme="0" tint="-0.249977111117893"/>
      </left>
      <right/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/>
      <top style="medium">
        <color theme="0" tint="-0.249977111117893"/>
      </top>
      <bottom/>
      <diagonal/>
    </border>
    <border>
      <left/>
      <right style="medium">
        <color theme="0" tint="-0.249977111117893"/>
      </right>
      <top style="medium">
        <color theme="0" tint="-0.249977111117893"/>
      </top>
      <bottom/>
      <diagonal/>
    </border>
    <border>
      <left/>
      <right style="medium">
        <color theme="0" tint="-0.249977111117893"/>
      </right>
      <top/>
      <bottom/>
      <diagonal/>
    </border>
    <border>
      <left style="medium">
        <color theme="0" tint="-0.249977111117893"/>
      </left>
      <right/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/>
      <bottom style="medium">
        <color theme="0" tint="-0.249977111117893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2" borderId="0" xfId="0" applyFill="1"/>
    <xf numFmtId="0" fontId="4" fillId="2" borderId="0" xfId="0" applyFont="1" applyFill="1"/>
    <xf numFmtId="0" fontId="5" fillId="2" borderId="0" xfId="0" applyFont="1" applyFill="1"/>
    <xf numFmtId="0" fontId="1" fillId="2" borderId="3" xfId="0" applyFont="1" applyFill="1" applyBorder="1" applyAlignment="1">
      <alignment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>
      <alignment horizontal="left" vertical="center" indent="1"/>
    </xf>
    <xf numFmtId="0" fontId="1" fillId="6" borderId="3" xfId="0" applyFont="1" applyFill="1" applyBorder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0" fillId="2" borderId="0" xfId="0" applyFill="1" applyAlignment="1">
      <alignment vertical="center"/>
    </xf>
    <xf numFmtId="0" fontId="7" fillId="2" borderId="0" xfId="0" applyFont="1" applyFill="1" applyAlignment="1">
      <alignment vertical="center"/>
    </xf>
    <xf numFmtId="9" fontId="5" fillId="2" borderId="0" xfId="0" applyNumberFormat="1" applyFont="1" applyFill="1" applyAlignment="1">
      <alignment horizontal="center" vertical="center"/>
    </xf>
    <xf numFmtId="0" fontId="8" fillId="2" borderId="0" xfId="0" applyFont="1" applyFill="1"/>
    <xf numFmtId="0" fontId="3" fillId="8" borderId="0" xfId="0" applyFont="1" applyFill="1" applyAlignment="1">
      <alignment vertical="center"/>
    </xf>
    <xf numFmtId="0" fontId="0" fillId="8" borderId="0" xfId="0" applyFill="1"/>
    <xf numFmtId="168" fontId="8" fillId="8" borderId="0" xfId="0" applyNumberFormat="1" applyFont="1" applyFill="1" applyAlignment="1">
      <alignment vertical="center"/>
    </xf>
    <xf numFmtId="164" fontId="8" fillId="8" borderId="0" xfId="0" applyNumberFormat="1" applyFont="1" applyFill="1" applyAlignment="1">
      <alignment horizontal="center" vertical="center"/>
    </xf>
    <xf numFmtId="0" fontId="2" fillId="2" borderId="3" xfId="0" applyFont="1" applyFill="1" applyBorder="1"/>
    <xf numFmtId="0" fontId="4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166" fontId="3" fillId="2" borderId="0" xfId="0" applyNumberFormat="1" applyFont="1" applyFill="1" applyBorder="1" applyAlignment="1">
      <alignment horizontal="center" vertical="center"/>
    </xf>
    <xf numFmtId="167" fontId="6" fillId="4" borderId="0" xfId="0" applyNumberFormat="1" applyFont="1" applyFill="1" applyAlignment="1">
      <alignment horizontal="center" vertical="center"/>
    </xf>
    <xf numFmtId="167" fontId="7" fillId="5" borderId="0" xfId="0" applyNumberFormat="1" applyFont="1" applyFill="1" applyAlignment="1">
      <alignment horizontal="center" vertical="center"/>
    </xf>
    <xf numFmtId="164" fontId="9" fillId="7" borderId="0" xfId="0" applyNumberFormat="1" applyFont="1" applyFill="1" applyAlignment="1">
      <alignment horizontal="center" vertical="center"/>
    </xf>
    <xf numFmtId="168" fontId="10" fillId="9" borderId="0" xfId="0" applyNumberFormat="1" applyFont="1" applyFill="1" applyAlignment="1">
      <alignment horizontal="center" vertical="center"/>
    </xf>
    <xf numFmtId="0" fontId="10" fillId="9" borderId="0" xfId="0" applyFont="1" applyFill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165" fontId="3" fillId="2" borderId="9" xfId="0" applyNumberFormat="1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right" vertical="center"/>
    </xf>
    <xf numFmtId="0" fontId="4" fillId="3" borderId="7" xfId="0" applyFont="1" applyFill="1" applyBorder="1" applyAlignment="1">
      <alignment horizontal="right" vertical="center"/>
    </xf>
    <xf numFmtId="0" fontId="4" fillId="3" borderId="5" xfId="0" applyFont="1" applyFill="1" applyBorder="1" applyAlignment="1">
      <alignment horizontal="left" vertical="center"/>
    </xf>
    <xf numFmtId="0" fontId="4" fillId="3" borderId="8" xfId="0" applyFont="1" applyFill="1" applyBorder="1" applyAlignment="1">
      <alignment horizontal="left" vertical="center"/>
    </xf>
    <xf numFmtId="0" fontId="4" fillId="3" borderId="0" xfId="0" applyFont="1" applyFill="1" applyAlignment="1">
      <alignment horizontal="center" vertical="center"/>
    </xf>
    <xf numFmtId="0" fontId="5" fillId="5" borderId="0" xfId="0" applyFont="1" applyFill="1" applyAlignment="1">
      <alignment horizontal="right" vertical="center"/>
    </xf>
    <xf numFmtId="0" fontId="5" fillId="5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 wrapText="1"/>
    </xf>
    <xf numFmtId="0" fontId="5" fillId="3" borderId="4" xfId="0" applyFont="1" applyFill="1" applyBorder="1" applyAlignment="1">
      <alignment horizontal="right" vertical="center"/>
    </xf>
    <xf numFmtId="0" fontId="5" fillId="3" borderId="2" xfId="0" applyFont="1" applyFill="1" applyBorder="1" applyAlignment="1">
      <alignment horizontal="right" vertical="center"/>
    </xf>
    <xf numFmtId="0" fontId="5" fillId="3" borderId="7" xfId="0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left" vertical="center"/>
    </xf>
    <xf numFmtId="0" fontId="11" fillId="2" borderId="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tmp"/><Relationship Id="rId5" Type="http://schemas.openxmlformats.org/officeDocument/2006/relationships/image" Target="../media/image5.tmp"/><Relationship Id="rId4" Type="http://schemas.openxmlformats.org/officeDocument/2006/relationships/image" Target="../media/image4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209550</xdr:colOff>
      <xdr:row>14</xdr:row>
      <xdr:rowOff>66673</xdr:rowOff>
    </xdr:from>
    <xdr:to>
      <xdr:col>13</xdr:col>
      <xdr:colOff>133350</xdr:colOff>
      <xdr:row>15</xdr:row>
      <xdr:rowOff>85724</xdr:rowOff>
    </xdr:to>
    <xdr:sp macro="" textlink="">
      <xdr:nvSpPr>
        <xdr:cNvPr id="15" name="Flecha izquierda y derecha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5543550" y="7496173"/>
          <a:ext cx="3733800" cy="209551"/>
        </a:xfrm>
        <a:prstGeom prst="leftRight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571500</xdr:colOff>
      <xdr:row>12</xdr:row>
      <xdr:rowOff>152400</xdr:rowOff>
    </xdr:from>
    <xdr:to>
      <xdr:col>3</xdr:col>
      <xdr:colOff>361950</xdr:colOff>
      <xdr:row>17</xdr:row>
      <xdr:rowOff>152400</xdr:rowOff>
    </xdr:to>
    <xdr:sp macro="" textlink="">
      <xdr:nvSpPr>
        <xdr:cNvPr id="20" name="Rectángulo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1333500" y="7200900"/>
          <a:ext cx="552450" cy="952500"/>
        </a:xfrm>
        <a:prstGeom prst="rect">
          <a:avLst/>
        </a:prstGeom>
        <a:noFill/>
        <a:ln w="38100">
          <a:solidFill>
            <a:schemeClr val="accent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419100</xdr:colOff>
      <xdr:row>6</xdr:row>
      <xdr:rowOff>51633</xdr:rowOff>
    </xdr:from>
    <xdr:to>
      <xdr:col>14</xdr:col>
      <xdr:colOff>93437</xdr:colOff>
      <xdr:row>35</xdr:row>
      <xdr:rowOff>133350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GrpSpPr/>
      </xdr:nvGrpSpPr>
      <xdr:grpSpPr>
        <a:xfrm>
          <a:off x="3219450" y="1670883"/>
          <a:ext cx="10456637" cy="5606217"/>
          <a:chOff x="238125" y="5957133"/>
          <a:chExt cx="9580337" cy="5606217"/>
        </a:xfrm>
      </xdr:grpSpPr>
      <xdr:pic>
        <xdr:nvPicPr>
          <xdr:cNvPr id="8" name="Imagen 7" descr="Recorte de pantalla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duotone>
              <a:prstClr val="black"/>
              <a:srgbClr val="D9C3A5">
                <a:tint val="50000"/>
                <a:satMod val="180000"/>
              </a:srgbClr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91100" y="5972122"/>
            <a:ext cx="4810125" cy="2927143"/>
          </a:xfrm>
          <a:prstGeom prst="rect">
            <a:avLst/>
          </a:prstGeom>
        </xdr:spPr>
      </xdr:pic>
      <xdr:pic>
        <xdr:nvPicPr>
          <xdr:cNvPr id="9" name="Imagen 8" descr="Recorte de pantalla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duotone>
              <a:prstClr val="black"/>
              <a:srgbClr val="D9C3A5">
                <a:tint val="50000"/>
                <a:satMod val="180000"/>
              </a:srgbClr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81575" y="8919451"/>
            <a:ext cx="4836887" cy="2643899"/>
          </a:xfrm>
          <a:prstGeom prst="rect">
            <a:avLst/>
          </a:prstGeom>
        </xdr:spPr>
      </xdr:pic>
      <xdr:pic>
        <xdr:nvPicPr>
          <xdr:cNvPr id="11" name="Imagen 10" descr="Recorte de pantalla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duotone>
              <a:prstClr val="black"/>
              <a:srgbClr val="D9C3A5">
                <a:tint val="50000"/>
                <a:satMod val="180000"/>
              </a:srgbClr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57174" y="8913522"/>
            <a:ext cx="4552951" cy="2591739"/>
          </a:xfrm>
          <a:prstGeom prst="rect">
            <a:avLst/>
          </a:prstGeom>
        </xdr:spPr>
      </xdr:pic>
      <xdr:pic>
        <xdr:nvPicPr>
          <xdr:cNvPr id="12" name="Imagen 11" descr="Recorte de pantalla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duotone>
              <a:prstClr val="black"/>
              <a:srgbClr val="D9C3A5">
                <a:tint val="50000"/>
                <a:satMod val="180000"/>
              </a:srgbClr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8125" y="5957133"/>
            <a:ext cx="4562069" cy="2910642"/>
          </a:xfrm>
          <a:prstGeom prst="rect">
            <a:avLst/>
          </a:prstGeom>
        </xdr:spPr>
      </xdr:pic>
      <xdr:sp macro="" textlink="">
        <xdr:nvSpPr>
          <xdr:cNvPr id="16" name="Flecha izquierda y derecha 15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/>
        </xdr:nvSpPr>
        <xdr:spPr>
          <a:xfrm>
            <a:off x="5886449" y="10353675"/>
            <a:ext cx="3086101" cy="419100"/>
          </a:xfrm>
          <a:prstGeom prst="leftRightArrow">
            <a:avLst/>
          </a:prstGeom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7" name="Flecha izquierda y derecha 16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/>
        </xdr:nvSpPr>
        <xdr:spPr>
          <a:xfrm>
            <a:off x="5476874" y="7391400"/>
            <a:ext cx="3857626" cy="409575"/>
          </a:xfrm>
          <a:prstGeom prst="leftRightArrow">
            <a:avLst/>
          </a:prstGeom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8" name="Flecha izquierda y derecha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/>
        </xdr:nvSpPr>
        <xdr:spPr>
          <a:xfrm>
            <a:off x="942974" y="11125201"/>
            <a:ext cx="3228976" cy="266700"/>
          </a:xfrm>
          <a:prstGeom prst="leftRightArrow">
            <a:avLst/>
          </a:prstGeom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9" name="Flecha izquierda y derecha 18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/>
        </xdr:nvSpPr>
        <xdr:spPr>
          <a:xfrm>
            <a:off x="857249" y="8515351"/>
            <a:ext cx="3476626" cy="295274"/>
          </a:xfrm>
          <a:prstGeom prst="leftRightArrow">
            <a:avLst/>
          </a:prstGeom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1" name="Rectángulo 20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/>
        </xdr:nvSpPr>
        <xdr:spPr>
          <a:xfrm>
            <a:off x="2324099" y="7210424"/>
            <a:ext cx="676275" cy="1343025"/>
          </a:xfrm>
          <a:prstGeom prst="rect">
            <a:avLst/>
          </a:prstGeom>
          <a:noFill/>
          <a:ln w="38100">
            <a:solidFill>
              <a:schemeClr val="accent4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2" name="Rectángulo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/>
        </xdr:nvSpPr>
        <xdr:spPr>
          <a:xfrm>
            <a:off x="3409950" y="7248525"/>
            <a:ext cx="523876" cy="904876"/>
          </a:xfrm>
          <a:prstGeom prst="rect">
            <a:avLst/>
          </a:prstGeom>
          <a:noFill/>
          <a:ln w="38100">
            <a:solidFill>
              <a:schemeClr val="accent4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3" name="Flecha arriba y abajo 22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/>
        </xdr:nvSpPr>
        <xdr:spPr>
          <a:xfrm>
            <a:off x="2486026" y="9286875"/>
            <a:ext cx="276224" cy="1895475"/>
          </a:xfrm>
          <a:prstGeom prst="upDown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5" name="Rectángulo 24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/>
        </xdr:nvSpPr>
        <xdr:spPr>
          <a:xfrm>
            <a:off x="7172325" y="7496175"/>
            <a:ext cx="819150" cy="266700"/>
          </a:xfrm>
          <a:prstGeom prst="rect">
            <a:avLst/>
          </a:prstGeom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2400" b="1">
                <a:solidFill>
                  <a:schemeClr val="tx1"/>
                </a:solidFill>
              </a:rPr>
              <a:t>4m</a:t>
            </a:r>
          </a:p>
        </xdr:txBody>
      </xdr:sp>
      <xdr:sp macro="" textlink="">
        <xdr:nvSpPr>
          <xdr:cNvPr id="26" name="Rectángulo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/>
        </xdr:nvSpPr>
        <xdr:spPr>
          <a:xfrm>
            <a:off x="7191375" y="10467975"/>
            <a:ext cx="819150" cy="266700"/>
          </a:xfrm>
          <a:prstGeom prst="rect">
            <a:avLst/>
          </a:prstGeom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2400" b="1">
                <a:solidFill>
                  <a:schemeClr val="tx1"/>
                </a:solidFill>
              </a:rPr>
              <a:t>4m</a:t>
            </a:r>
          </a:p>
        </xdr:txBody>
      </xdr:sp>
      <xdr:sp macro="" textlink="">
        <xdr:nvSpPr>
          <xdr:cNvPr id="27" name="Rectángulo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/>
        </xdr:nvSpPr>
        <xdr:spPr>
          <a:xfrm>
            <a:off x="2247900" y="8610600"/>
            <a:ext cx="819150" cy="266700"/>
          </a:xfrm>
          <a:prstGeom prst="rect">
            <a:avLst/>
          </a:prstGeom>
          <a:ln>
            <a:noFill/>
          </a:ln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2400" b="1">
                <a:solidFill>
                  <a:schemeClr val="tx1"/>
                </a:solidFill>
              </a:rPr>
              <a:t>4m</a:t>
            </a:r>
          </a:p>
        </xdr:txBody>
      </xdr:sp>
      <xdr:sp macro="" textlink="">
        <xdr:nvSpPr>
          <xdr:cNvPr id="28" name="Rectángulo 27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/>
        </xdr:nvSpPr>
        <xdr:spPr>
          <a:xfrm>
            <a:off x="2209800" y="11201400"/>
            <a:ext cx="819150" cy="266700"/>
          </a:xfrm>
          <a:prstGeom prst="rect">
            <a:avLst/>
          </a:prstGeom>
          <a:ln>
            <a:noFill/>
          </a:ln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2400" b="1">
                <a:solidFill>
                  <a:schemeClr val="tx1"/>
                </a:solidFill>
              </a:rPr>
              <a:t>4m</a:t>
            </a:r>
          </a:p>
        </xdr:txBody>
      </xdr:sp>
      <xdr:sp macro="" textlink="">
        <xdr:nvSpPr>
          <xdr:cNvPr id="29" name="Rectángulo 28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/>
        </xdr:nvSpPr>
        <xdr:spPr>
          <a:xfrm>
            <a:off x="2552699" y="10125075"/>
            <a:ext cx="1323975" cy="266700"/>
          </a:xfrm>
          <a:prstGeom prst="rect">
            <a:avLst/>
          </a:prstGeom>
          <a:solidFill>
            <a:schemeClr val="accent1"/>
          </a:solidFill>
          <a:ln>
            <a:noFill/>
          </a:ln>
        </xdr:spPr>
        <xdr:style>
          <a:lnRef idx="2">
            <a:schemeClr val="accent4">
              <a:shade val="50000"/>
            </a:schemeClr>
          </a:lnRef>
          <a:fillRef idx="1">
            <a:schemeClr val="accent4"/>
          </a:fillRef>
          <a:effectRef idx="0">
            <a:schemeClr val="accent4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2400" b="1">
                <a:solidFill>
                  <a:schemeClr val="tx1"/>
                </a:solidFill>
              </a:rPr>
              <a:t>h=2.6m</a:t>
            </a:r>
          </a:p>
        </xdr:txBody>
      </xdr:sp>
    </xdr:grpSp>
    <xdr:clientData/>
  </xdr:twoCellAnchor>
  <xdr:twoCellAnchor>
    <xdr:from>
      <xdr:col>3</xdr:col>
      <xdr:colOff>257175</xdr:colOff>
      <xdr:row>37</xdr:row>
      <xdr:rowOff>23577</xdr:rowOff>
    </xdr:from>
    <xdr:to>
      <xdr:col>10</xdr:col>
      <xdr:colOff>219911</xdr:colOff>
      <xdr:row>58</xdr:row>
      <xdr:rowOff>19050</xdr:rowOff>
    </xdr:to>
    <xdr:grpSp>
      <xdr:nvGrpSpPr>
        <xdr:cNvPr id="35" name="Grupo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GrpSpPr/>
      </xdr:nvGrpSpPr>
      <xdr:grpSpPr>
        <a:xfrm>
          <a:off x="4581525" y="7548327"/>
          <a:ext cx="6173036" cy="3995973"/>
          <a:chOff x="1647825" y="11977452"/>
          <a:chExt cx="5296736" cy="3995973"/>
        </a:xfrm>
      </xdr:grpSpPr>
      <xdr:pic>
        <xdr:nvPicPr>
          <xdr:cNvPr id="10" name="Imagen 9" descr="Recorte de pantalla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duotone>
              <a:prstClr val="black"/>
              <a:schemeClr val="accent3">
                <a:tint val="45000"/>
                <a:satMod val="400000"/>
              </a:schemeClr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81300" y="11977452"/>
            <a:ext cx="4163261" cy="3501375"/>
          </a:xfrm>
          <a:prstGeom prst="rect">
            <a:avLst/>
          </a:prstGeom>
        </xdr:spPr>
      </xdr:pic>
      <xdr:sp macro="" textlink="">
        <xdr:nvSpPr>
          <xdr:cNvPr id="24" name="Rectángulo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/>
        </xdr:nvSpPr>
        <xdr:spPr>
          <a:xfrm>
            <a:off x="2867026" y="12039601"/>
            <a:ext cx="4010024" cy="3381374"/>
          </a:xfrm>
          <a:prstGeom prst="rect">
            <a:avLst/>
          </a:prstGeom>
          <a:noFill/>
          <a:ln w="76200">
            <a:solidFill>
              <a:schemeClr val="accent4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0" name="Flecha izquierda y derecha 29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/>
        </xdr:nvSpPr>
        <xdr:spPr>
          <a:xfrm>
            <a:off x="2771774" y="15554325"/>
            <a:ext cx="4162426" cy="419100"/>
          </a:xfrm>
          <a:prstGeom prst="leftRightArrow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1" name="Flecha izquierda y derecha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/>
        </xdr:nvSpPr>
        <xdr:spPr>
          <a:xfrm rot="5400000">
            <a:off x="573881" y="13575506"/>
            <a:ext cx="3586163" cy="419100"/>
          </a:xfrm>
          <a:prstGeom prst="leftRightArrow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2" name="Rectángulo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/>
        </xdr:nvSpPr>
        <xdr:spPr>
          <a:xfrm>
            <a:off x="4467225" y="15678150"/>
            <a:ext cx="819150" cy="266700"/>
          </a:xfrm>
          <a:prstGeom prst="rect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2400" b="1">
                <a:solidFill>
                  <a:schemeClr val="bg1"/>
                </a:solidFill>
              </a:rPr>
              <a:t>4m</a:t>
            </a:r>
          </a:p>
        </xdr:txBody>
      </xdr:sp>
      <xdr:sp macro="" textlink="">
        <xdr:nvSpPr>
          <xdr:cNvPr id="33" name="Rectángulo 32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/>
        </xdr:nvSpPr>
        <xdr:spPr>
          <a:xfrm>
            <a:off x="1647825" y="13611225"/>
            <a:ext cx="819150" cy="266700"/>
          </a:xfrm>
          <a:prstGeom prst="rect">
            <a:avLst/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2400" b="1">
                <a:solidFill>
                  <a:schemeClr val="bg1"/>
                </a:solidFill>
              </a:rPr>
              <a:t>4m</a:t>
            </a:r>
          </a:p>
        </xdr:txBody>
      </xdr:sp>
    </xdr:grpSp>
    <xdr:clientData/>
  </xdr:twoCellAnchor>
  <xdr:twoCellAnchor>
    <xdr:from>
      <xdr:col>3</xdr:col>
      <xdr:colOff>137679</xdr:colOff>
      <xdr:row>13</xdr:row>
      <xdr:rowOff>4874</xdr:rowOff>
    </xdr:from>
    <xdr:to>
      <xdr:col>3</xdr:col>
      <xdr:colOff>661555</xdr:colOff>
      <xdr:row>17</xdr:row>
      <xdr:rowOff>147750</xdr:rowOff>
    </xdr:to>
    <xdr:sp macro="" textlink="">
      <xdr:nvSpPr>
        <xdr:cNvPr id="36" name="Rectángulo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/>
      </xdr:nvSpPr>
      <xdr:spPr>
        <a:xfrm>
          <a:off x="4458565" y="2957624"/>
          <a:ext cx="523876" cy="904876"/>
        </a:xfrm>
        <a:prstGeom prst="rect">
          <a:avLst/>
        </a:prstGeom>
        <a:noFill/>
        <a:ln w="38100">
          <a:solidFill>
            <a:schemeClr val="accent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123825</xdr:colOff>
      <xdr:row>8</xdr:row>
      <xdr:rowOff>57150</xdr:rowOff>
    </xdr:from>
    <xdr:to>
      <xdr:col>9</xdr:col>
      <xdr:colOff>57150</xdr:colOff>
      <xdr:row>11</xdr:row>
      <xdr:rowOff>142875</xdr:rowOff>
    </xdr:to>
    <xdr:sp macro="" textlink="">
      <xdr:nvSpPr>
        <xdr:cNvPr id="37" name="Elipse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/>
      </xdr:nvSpPr>
      <xdr:spPr>
        <a:xfrm>
          <a:off x="9629775" y="2057400"/>
          <a:ext cx="695325" cy="657225"/>
        </a:xfrm>
        <a:prstGeom prst="ellipse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 b="1">
              <a:solidFill>
                <a:schemeClr val="bg1"/>
              </a:solidFill>
            </a:rPr>
            <a:t>2</a:t>
          </a:r>
        </a:p>
      </xdr:txBody>
    </xdr:sp>
    <xdr:clientData/>
  </xdr:twoCellAnchor>
  <xdr:twoCellAnchor>
    <xdr:from>
      <xdr:col>2</xdr:col>
      <xdr:colOff>76200</xdr:colOff>
      <xdr:row>7</xdr:row>
      <xdr:rowOff>133350</xdr:rowOff>
    </xdr:from>
    <xdr:to>
      <xdr:col>3</xdr:col>
      <xdr:colOff>9525</xdr:colOff>
      <xdr:row>11</xdr:row>
      <xdr:rowOff>28575</xdr:rowOff>
    </xdr:to>
    <xdr:sp macro="" textlink="">
      <xdr:nvSpPr>
        <xdr:cNvPr id="38" name="Elipse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/>
      </xdr:nvSpPr>
      <xdr:spPr>
        <a:xfrm>
          <a:off x="5010150" y="1943100"/>
          <a:ext cx="695325" cy="657225"/>
        </a:xfrm>
        <a:prstGeom prst="ellipse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 b="1">
              <a:solidFill>
                <a:schemeClr val="bg1"/>
              </a:solidFill>
            </a:rPr>
            <a:t>1</a:t>
          </a:r>
        </a:p>
      </xdr:txBody>
    </xdr:sp>
    <xdr:clientData/>
  </xdr:twoCellAnchor>
  <xdr:twoCellAnchor>
    <xdr:from>
      <xdr:col>8</xdr:col>
      <xdr:colOff>514350</xdr:colOff>
      <xdr:row>23</xdr:row>
      <xdr:rowOff>142875</xdr:rowOff>
    </xdr:from>
    <xdr:to>
      <xdr:col>9</xdr:col>
      <xdr:colOff>447675</xdr:colOff>
      <xdr:row>27</xdr:row>
      <xdr:rowOff>38100</xdr:rowOff>
    </xdr:to>
    <xdr:sp macro="" textlink="">
      <xdr:nvSpPr>
        <xdr:cNvPr id="39" name="Elipse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/>
      </xdr:nvSpPr>
      <xdr:spPr>
        <a:xfrm>
          <a:off x="10020300" y="5000625"/>
          <a:ext cx="695325" cy="657225"/>
        </a:xfrm>
        <a:prstGeom prst="ellipse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 b="1">
              <a:solidFill>
                <a:schemeClr val="bg1"/>
              </a:solidFill>
            </a:rPr>
            <a:t>4</a:t>
          </a:r>
        </a:p>
      </xdr:txBody>
    </xdr:sp>
    <xdr:clientData/>
  </xdr:twoCellAnchor>
  <xdr:twoCellAnchor>
    <xdr:from>
      <xdr:col>2</xdr:col>
      <xdr:colOff>323850</xdr:colOff>
      <xdr:row>22</xdr:row>
      <xdr:rowOff>152400</xdr:rowOff>
    </xdr:from>
    <xdr:to>
      <xdr:col>3</xdr:col>
      <xdr:colOff>257175</xdr:colOff>
      <xdr:row>26</xdr:row>
      <xdr:rowOff>47625</xdr:rowOff>
    </xdr:to>
    <xdr:sp macro="" textlink="">
      <xdr:nvSpPr>
        <xdr:cNvPr id="40" name="Elipse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/>
      </xdr:nvSpPr>
      <xdr:spPr>
        <a:xfrm>
          <a:off x="5257800" y="4819650"/>
          <a:ext cx="695325" cy="657225"/>
        </a:xfrm>
        <a:prstGeom prst="ellipse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 b="1">
              <a:solidFill>
                <a:schemeClr val="bg1"/>
              </a:solidFill>
            </a:rPr>
            <a:t>3</a:t>
          </a:r>
        </a:p>
      </xdr:txBody>
    </xdr:sp>
    <xdr:clientData/>
  </xdr:twoCellAnchor>
  <xdr:twoCellAnchor>
    <xdr:from>
      <xdr:col>7</xdr:col>
      <xdr:colOff>123825</xdr:colOff>
      <xdr:row>44</xdr:row>
      <xdr:rowOff>0</xdr:rowOff>
    </xdr:from>
    <xdr:to>
      <xdr:col>8</xdr:col>
      <xdr:colOff>57150</xdr:colOff>
      <xdr:row>47</xdr:row>
      <xdr:rowOff>85725</xdr:rowOff>
    </xdr:to>
    <xdr:sp macro="" textlink="">
      <xdr:nvSpPr>
        <xdr:cNvPr id="41" name="Elipse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/>
      </xdr:nvSpPr>
      <xdr:spPr>
        <a:xfrm>
          <a:off x="8867775" y="8858250"/>
          <a:ext cx="695325" cy="657225"/>
        </a:xfrm>
        <a:prstGeom prst="ellipse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 b="1">
              <a:solidFill>
                <a:schemeClr val="bg1"/>
              </a:solidFill>
            </a:rPr>
            <a:t>5</a:t>
          </a:r>
        </a:p>
      </xdr:txBody>
    </xdr:sp>
    <xdr:clientData/>
  </xdr:twoCellAnchor>
  <xdr:twoCellAnchor editAs="oneCell">
    <xdr:from>
      <xdr:col>3</xdr:col>
      <xdr:colOff>731693</xdr:colOff>
      <xdr:row>74</xdr:row>
      <xdr:rowOff>133350</xdr:rowOff>
    </xdr:from>
    <xdr:to>
      <xdr:col>9</xdr:col>
      <xdr:colOff>350693</xdr:colOff>
      <xdr:row>90</xdr:row>
      <xdr:rowOff>116258</xdr:rowOff>
    </xdr:to>
    <xdr:pic>
      <xdr:nvPicPr>
        <xdr:cNvPr id="42" name="Imagen 41" descr="Recorte de pantalla">
          <a:extLst>
            <a:ext uri="{FF2B5EF4-FFF2-40B4-BE49-F238E27FC236}">
              <a16:creationId xmlns:a16="http://schemas.microsoft.com/office/drawing/2014/main" id="{00000000-0008-0000-0100-00002A000000}"/>
            </a:ext>
            <a:ext uri="{147F2762-F138-4A5C-976F-8EAC2B608ADB}">
              <a16:predDERef xmlns:a16="http://schemas.microsoft.com/office/drawing/2014/main" pre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00768E"/>
            </a:clrFrom>
            <a:clrTo>
              <a:srgbClr val="00768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6043" y="16135350"/>
          <a:ext cx="5067300" cy="3030908"/>
        </a:xfrm>
        <a:prstGeom prst="rect">
          <a:avLst/>
        </a:prstGeom>
      </xdr:spPr>
    </xdr:pic>
    <xdr:clientData/>
  </xdr:twoCellAnchor>
  <xdr:twoCellAnchor>
    <xdr:from>
      <xdr:col>9</xdr:col>
      <xdr:colOff>571499</xdr:colOff>
      <xdr:row>97</xdr:row>
      <xdr:rowOff>390524</xdr:rowOff>
    </xdr:from>
    <xdr:to>
      <xdr:col>13</xdr:col>
      <xdr:colOff>561974</xdr:colOff>
      <xdr:row>100</xdr:row>
      <xdr:rowOff>38099</xdr:rowOff>
    </xdr:to>
    <xdr:sp macro="" textlink="">
      <xdr:nvSpPr>
        <xdr:cNvPr id="49" name="Llamada rectangular redondeada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/>
      </xdr:nvSpPr>
      <xdr:spPr>
        <a:xfrm>
          <a:off x="11715749" y="21202649"/>
          <a:ext cx="3038475" cy="1266825"/>
        </a:xfrm>
        <a:prstGeom prst="wedgeRoundRectCallout">
          <a:avLst>
            <a:gd name="adj1" fmla="val -110399"/>
            <a:gd name="adj2" fmla="val -21095"/>
            <a:gd name="adj3" fmla="val 16667"/>
          </a:avLst>
        </a:prstGeom>
        <a:ln>
          <a:solidFill>
            <a:srgbClr val="FF0000"/>
          </a:solidFill>
        </a:ln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2000" b="1">
              <a:solidFill>
                <a:schemeClr val="tx1"/>
              </a:solidFill>
            </a:rPr>
            <a:t>25m2/4L=6.25m2/l (dos manos) o</a:t>
          </a:r>
          <a:r>
            <a:rPr lang="en-US" sz="2000" b="1" baseline="0">
              <a:solidFill>
                <a:schemeClr val="tx1"/>
              </a:solidFill>
            </a:rPr>
            <a:t> 12.5m2/l (una mano)</a:t>
          </a:r>
          <a:endParaRPr lang="en-US" sz="2000" b="1">
            <a:solidFill>
              <a:schemeClr val="tx1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PU%2075/Desktop/Nueva%20carpeta/PLANTILL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"/>
      <sheetName val="MC (2)"/>
      <sheetName val="MC (3)"/>
      <sheetName val="CALCULO CL Y CON"/>
      <sheetName val="Hoja3"/>
      <sheetName val="PREPARANDO CONCRETO "/>
      <sheetName val="CALCULO DE LADRILLOS"/>
      <sheetName val="CALCULO DE LADRILLOS KING BLOCK"/>
      <sheetName val="EQUIVALENCIAS"/>
      <sheetName val="Hoja3 (10)"/>
      <sheetName val="TARRAJEO"/>
      <sheetName val="Hoja3 (8)"/>
      <sheetName val="CALCULO CL TECNOPOR"/>
      <sheetName val="Hoja3 (9)"/>
      <sheetName val="Hoja2"/>
      <sheetName val="METRADO DE COLUMNAS"/>
      <sheetName val="METRADO EXCAVACIÓN"/>
      <sheetName val="METRADO LOSA MACIZA"/>
      <sheetName val="Hoja1"/>
      <sheetName val="Hoja3 (2)"/>
      <sheetName val="Hoja3 (3)"/>
      <sheetName val="Hoja3 (4)"/>
      <sheetName val="Hoja3 (5)"/>
      <sheetName val="Hoja3 (7)"/>
      <sheetName val="Hoja3 (6)"/>
      <sheetName val="Hoja4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C2:N107"/>
  <sheetViews>
    <sheetView tabSelected="1" topLeftCell="A58" zoomScaleNormal="100" workbookViewId="0">
      <selection activeCell="AC126" sqref="AC126"/>
    </sheetView>
  </sheetViews>
  <sheetFormatPr defaultColWidth="11.42578125" defaultRowHeight="15"/>
  <cols>
    <col min="1" max="1" width="42" style="1" customWidth="1"/>
    <col min="2" max="2" width="11.42578125" style="1" customWidth="1"/>
    <col min="3" max="6" width="11.42578125" style="1"/>
    <col min="7" max="7" width="12.5703125" style="1" bestFit="1" customWidth="1"/>
    <col min="8" max="8" width="23.42578125" style="1" bestFit="1" customWidth="1"/>
    <col min="9" max="16384" width="11.42578125" style="1"/>
  </cols>
  <sheetData>
    <row r="2" spans="3:14" ht="33.75" customHeight="1">
      <c r="C2" s="36" t="s">
        <v>0</v>
      </c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</row>
    <row r="3" spans="3:14"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</row>
    <row r="4" spans="3:14" ht="15.75" customHeight="1">
      <c r="C4" s="36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</row>
    <row r="5" spans="3:14" ht="33" customHeight="1">
      <c r="C5" s="3" t="s">
        <v>1</v>
      </c>
    </row>
    <row r="61" spans="3:13" ht="26.25">
      <c r="C61" s="2" t="s">
        <v>2</v>
      </c>
    </row>
    <row r="62" spans="3:13" ht="26.25">
      <c r="C62" s="18" t="s">
        <v>3</v>
      </c>
      <c r="D62" s="19"/>
      <c r="E62" s="19"/>
      <c r="F62" s="19"/>
      <c r="G62" s="19"/>
      <c r="H62" s="19"/>
      <c r="I62" s="19"/>
      <c r="J62" s="19"/>
      <c r="K62" s="19"/>
      <c r="L62" s="19"/>
      <c r="M62" s="19"/>
    </row>
    <row r="63" spans="3:13" ht="15.75" thickBot="1"/>
    <row r="64" spans="3:13" ht="29.25" thickBot="1">
      <c r="C64" s="40" t="s">
        <v>4</v>
      </c>
      <c r="D64" s="40"/>
      <c r="E64" s="7">
        <v>4</v>
      </c>
      <c r="F64" s="37">
        <f>(E64+E65+E66+E67)*E68</f>
        <v>41.6</v>
      </c>
      <c r="G64" s="31" t="s">
        <v>5</v>
      </c>
      <c r="I64" s="40" t="s">
        <v>6</v>
      </c>
      <c r="J64" s="40"/>
      <c r="K64" s="17">
        <v>4</v>
      </c>
      <c r="L64" s="29">
        <f>K64*K65</f>
        <v>16</v>
      </c>
      <c r="M64" s="31" t="s">
        <v>5</v>
      </c>
    </row>
    <row r="65" spans="3:13" ht="29.25" thickBot="1">
      <c r="C65" s="40" t="s">
        <v>7</v>
      </c>
      <c r="D65" s="40"/>
      <c r="E65" s="7">
        <v>4</v>
      </c>
      <c r="F65" s="38"/>
      <c r="G65" s="41"/>
      <c r="I65" s="40"/>
      <c r="J65" s="40"/>
      <c r="K65" s="17">
        <v>4</v>
      </c>
      <c r="L65" s="30"/>
      <c r="M65" s="32"/>
    </row>
    <row r="66" spans="3:13" ht="27" thickBot="1">
      <c r="C66" s="40" t="s">
        <v>8</v>
      </c>
      <c r="D66" s="40"/>
      <c r="E66" s="7">
        <v>4</v>
      </c>
      <c r="F66" s="38"/>
      <c r="G66" s="41"/>
    </row>
    <row r="67" spans="3:13" ht="27" thickBot="1">
      <c r="C67" s="40" t="s">
        <v>9</v>
      </c>
      <c r="D67" s="40"/>
      <c r="E67" s="7">
        <v>4</v>
      </c>
      <c r="F67" s="38"/>
      <c r="G67" s="41"/>
    </row>
    <row r="68" spans="3:13" ht="27" thickBot="1">
      <c r="C68" s="40" t="s">
        <v>10</v>
      </c>
      <c r="D68" s="40"/>
      <c r="E68" s="4">
        <v>2.6</v>
      </c>
      <c r="F68" s="39"/>
      <c r="G68" s="32"/>
    </row>
    <row r="71" spans="3:13" ht="28.5">
      <c r="C71" s="6" t="s">
        <v>11</v>
      </c>
      <c r="F71" s="33">
        <f>+F64</f>
        <v>41.6</v>
      </c>
      <c r="G71" s="33"/>
      <c r="H71" s="33">
        <f>+L64</f>
        <v>16</v>
      </c>
      <c r="I71" s="33"/>
      <c r="J71" s="34">
        <f>F71+H71</f>
        <v>57.6</v>
      </c>
      <c r="K71" s="34"/>
      <c r="L71" s="35" t="s">
        <v>5</v>
      </c>
      <c r="M71" s="35"/>
    </row>
    <row r="74" spans="3:13" ht="26.25">
      <c r="C74" s="18" t="s">
        <v>12</v>
      </c>
      <c r="D74" s="19"/>
      <c r="E74" s="19"/>
      <c r="F74" s="19"/>
      <c r="G74" s="19"/>
      <c r="H74" s="19"/>
      <c r="I74" s="19"/>
      <c r="J74" s="19"/>
      <c r="K74" s="19"/>
      <c r="L74" s="19"/>
      <c r="M74" s="19"/>
    </row>
    <row r="93" spans="3:13" ht="26.25">
      <c r="C93" s="18" t="s">
        <v>13</v>
      </c>
      <c r="D93" s="19"/>
      <c r="E93" s="19"/>
      <c r="F93" s="19"/>
      <c r="G93" s="19"/>
      <c r="H93" s="19"/>
      <c r="I93" s="19"/>
      <c r="J93" s="19"/>
      <c r="K93" s="19"/>
      <c r="L93" s="19"/>
      <c r="M93" s="19"/>
    </row>
    <row r="94" spans="3:13" s="9" customFormat="1" ht="34.5" customHeight="1" thickBot="1">
      <c r="D94" s="10" t="s">
        <v>14</v>
      </c>
      <c r="E94" s="8" t="s">
        <v>15</v>
      </c>
      <c r="F94" s="26" t="s">
        <v>16</v>
      </c>
      <c r="G94" s="26"/>
      <c r="H94" s="26"/>
      <c r="I94" s="26"/>
    </row>
    <row r="95" spans="3:13" ht="33.75">
      <c r="F95" s="42" t="s">
        <v>17</v>
      </c>
      <c r="G95" s="27"/>
      <c r="H95" s="27"/>
      <c r="I95" s="27"/>
    </row>
    <row r="98" spans="4:11" ht="47.25" thickBot="1">
      <c r="D98" s="10" t="s">
        <v>14</v>
      </c>
      <c r="E98" s="8" t="s">
        <v>15</v>
      </c>
      <c r="F98" s="28">
        <f>+J71</f>
        <v>57.6</v>
      </c>
      <c r="G98" s="28"/>
      <c r="H98" s="28"/>
      <c r="I98" s="28"/>
    </row>
    <row r="99" spans="4:11" ht="33.75">
      <c r="F99" s="20">
        <v>6.25</v>
      </c>
      <c r="G99" s="20"/>
      <c r="H99" s="20"/>
      <c r="I99" s="20"/>
    </row>
    <row r="100" spans="4:11" ht="46.5">
      <c r="D100" s="10" t="s">
        <v>14</v>
      </c>
      <c r="E100" s="8" t="s">
        <v>15</v>
      </c>
      <c r="F100" s="21">
        <f>F98/F99</f>
        <v>9.2160000000000011</v>
      </c>
      <c r="G100" s="21"/>
      <c r="H100" s="21"/>
      <c r="I100" s="21"/>
    </row>
    <row r="102" spans="4:11" ht="46.5">
      <c r="D102" s="11">
        <v>0.05</v>
      </c>
      <c r="E102" s="8" t="s">
        <v>15</v>
      </c>
      <c r="F102" s="22">
        <f>F100*1.05</f>
        <v>9.6768000000000018</v>
      </c>
      <c r="G102" s="22"/>
      <c r="H102" s="22"/>
      <c r="I102" s="22"/>
    </row>
    <row r="104" spans="4:11" ht="36">
      <c r="D104" s="12" t="s">
        <v>18</v>
      </c>
      <c r="G104" s="23">
        <f>F102/4</f>
        <v>2.4192000000000005</v>
      </c>
      <c r="H104" s="23"/>
      <c r="I104" s="23"/>
      <c r="J104" s="5" t="s">
        <v>19</v>
      </c>
    </row>
    <row r="107" spans="4:11" ht="36">
      <c r="D107" s="13" t="s">
        <v>20</v>
      </c>
      <c r="E107" s="14"/>
      <c r="F107" s="14"/>
      <c r="G107" s="16">
        <f>ROUNDUP((G104),0)</f>
        <v>3</v>
      </c>
      <c r="H107" s="15">
        <v>50</v>
      </c>
      <c r="I107" s="14"/>
      <c r="J107" s="24">
        <f>G107*H107</f>
        <v>150</v>
      </c>
      <c r="K107" s="25"/>
    </row>
  </sheetData>
  <mergeCells count="23">
    <mergeCell ref="C2:N4"/>
    <mergeCell ref="F64:F68"/>
    <mergeCell ref="C64:D64"/>
    <mergeCell ref="C65:D65"/>
    <mergeCell ref="C66:D66"/>
    <mergeCell ref="C67:D67"/>
    <mergeCell ref="C68:D68"/>
    <mergeCell ref="G64:G68"/>
    <mergeCell ref="I64:J65"/>
    <mergeCell ref="F94:I94"/>
    <mergeCell ref="F95:I95"/>
    <mergeCell ref="F98:I98"/>
    <mergeCell ref="L64:L65"/>
    <mergeCell ref="M64:M65"/>
    <mergeCell ref="F71:G71"/>
    <mergeCell ref="H71:I71"/>
    <mergeCell ref="J71:K71"/>
    <mergeCell ref="L71:M71"/>
    <mergeCell ref="F99:I99"/>
    <mergeCell ref="F100:I100"/>
    <mergeCell ref="F102:I102"/>
    <mergeCell ref="G104:I104"/>
    <mergeCell ref="J107:K107"/>
  </mergeCells>
  <dataValidations count="1">
    <dataValidation type="list" allowBlank="1" showInputMessage="1" showErrorMessage="1" sqref="F99:I99" xr:uid="{00000000-0002-0000-0100-000000000000}">
      <formula1>"6.25,12.5"</formula1>
    </dataValidation>
  </dataValidation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CPU 75</dc:creator>
  <cp:keywords/>
  <dc:description/>
  <cp:lastModifiedBy>Brandon Gonzalez</cp:lastModifiedBy>
  <cp:revision/>
  <dcterms:created xsi:type="dcterms:W3CDTF">2021-05-14T00:46:57Z</dcterms:created>
  <dcterms:modified xsi:type="dcterms:W3CDTF">2024-08-01T23:29:53Z</dcterms:modified>
  <cp:category/>
  <cp:contentStatus/>
</cp:coreProperties>
</file>