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10"/>
  <workbookPr/>
  <mc:AlternateContent xmlns:mc="http://schemas.openxmlformats.org/markup-compatibility/2006">
    <mc:Choice Requires="x15">
      <x15ac:absPath xmlns:x15ac="http://schemas.microsoft.com/office/spreadsheetml/2010/11/ac" url="D:\working\waccache\BN3PEPF0000A44E\EXCELCNV\8e8de390-c43e-4e4e-bda9-82fd37fa1aa5\"/>
    </mc:Choice>
  </mc:AlternateContent>
  <xr:revisionPtr revIDLastSave="28" documentId="8_{900948FB-CD63-4277-AA9E-4BD0242D132B}" xr6:coauthVersionLast="47" xr6:coauthVersionMax="47" xr10:uidLastSave="{A0695B6C-700F-42C1-A903-43839106BDD1}"/>
  <bookViews>
    <workbookView xWindow="-60" yWindow="-60" windowWidth="15480" windowHeight="11640" tabRatio="676" activeTab="1" xr2:uid="{5833A0EF-C1F0-44F8-AD92-2147DBDDF4C5}"/>
  </bookViews>
  <sheets>
    <sheet name="- AYUDA -" sheetId="1" r:id="rId1"/>
    <sheet name="ENTRADAS" sheetId="2" r:id="rId2"/>
    <sheet name="SALIDAS" sheetId="3" r:id="rId3"/>
    <sheet name="Factura" sheetId="4" r:id="rId4"/>
    <sheet name="Rentabilidad25años" sheetId="5" r:id="rId5"/>
    <sheet name="Gráficas" sheetId="6" state="hidden" r:id="rId6"/>
    <sheet name="Producción" sheetId="7" r:id="rId7"/>
    <sheet name="Rendimientos" sheetId="8" r:id="rId8"/>
    <sheet name="MeteoData" sheetId="9" r:id="rId9"/>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4" l="1"/>
  <c r="F6" i="4"/>
  <c r="F7" i="4"/>
  <c r="F8" i="4"/>
  <c r="F9" i="4"/>
  <c r="F10" i="4"/>
  <c r="F11" i="4"/>
  <c r="F12" i="4"/>
  <c r="F13" i="4"/>
  <c r="F14" i="4"/>
  <c r="F15" i="4"/>
  <c r="F4" i="4"/>
  <c r="E10" i="2"/>
  <c r="E12" i="2"/>
  <c r="E8" i="3"/>
  <c r="H20" i="8"/>
  <c r="E7" i="3"/>
  <c r="H21" i="8"/>
  <c r="H22" i="8" s="1"/>
  <c r="E29" i="3"/>
  <c r="I5" i="5"/>
  <c r="E4" i="5"/>
  <c r="F79" i="2"/>
  <c r="F80" i="2"/>
  <c r="F81" i="2"/>
  <c r="F82" i="2"/>
  <c r="F83" i="2"/>
  <c r="F84" i="2"/>
  <c r="F85" i="2"/>
  <c r="F86" i="2"/>
  <c r="F87" i="2"/>
  <c r="F88" i="2"/>
  <c r="F89" i="2"/>
  <c r="F90" i="2"/>
  <c r="F142" i="2"/>
  <c r="F143" i="2"/>
  <c r="F144" i="2"/>
  <c r="F145" i="2"/>
  <c r="F146" i="2"/>
  <c r="F147" i="2"/>
  <c r="F148" i="2"/>
  <c r="F149" i="2"/>
  <c r="F150" i="2"/>
  <c r="M4" i="4"/>
  <c r="M5" i="4"/>
  <c r="M6" i="4"/>
  <c r="G13" i="4"/>
  <c r="G5" i="4"/>
  <c r="C16" i="4"/>
  <c r="C18" i="9"/>
  <c r="D18" i="9"/>
  <c r="E18" i="9"/>
  <c r="F18" i="9"/>
  <c r="G18" i="9"/>
  <c r="H18" i="9"/>
  <c r="I18" i="9"/>
  <c r="J18" i="9"/>
  <c r="K18" i="9"/>
  <c r="L18" i="9"/>
  <c r="M18" i="9"/>
  <c r="N18" i="9"/>
  <c r="O18" i="9"/>
  <c r="P18" i="9"/>
  <c r="Q18" i="9"/>
  <c r="R18" i="9"/>
  <c r="S18" i="9"/>
  <c r="T18" i="9"/>
  <c r="U18" i="9"/>
  <c r="V18" i="9"/>
  <c r="W18" i="9"/>
  <c r="X18" i="9"/>
  <c r="Y18" i="9"/>
  <c r="Z18" i="9"/>
  <c r="AA18" i="9"/>
  <c r="AB18" i="9"/>
  <c r="AC18" i="9"/>
  <c r="AD18" i="9"/>
  <c r="AE18" i="9"/>
  <c r="AF18" i="9"/>
  <c r="AG18" i="9"/>
  <c r="AH18" i="9"/>
  <c r="AI18" i="9"/>
  <c r="AJ18" i="9"/>
  <c r="AK18" i="9"/>
  <c r="AL18" i="9"/>
  <c r="AM18" i="9"/>
  <c r="AN18" i="9"/>
  <c r="AO18" i="9"/>
  <c r="AP18" i="9"/>
  <c r="AQ18" i="9"/>
  <c r="AR18" i="9"/>
  <c r="AS18" i="9"/>
  <c r="AT18" i="9"/>
  <c r="AU18" i="9"/>
  <c r="AV18" i="9"/>
  <c r="AW18" i="9"/>
  <c r="AX18" i="9"/>
  <c r="AY18" i="9"/>
  <c r="AZ18" i="9"/>
  <c r="BA18" i="9"/>
  <c r="BB18" i="9"/>
  <c r="C31" i="9"/>
  <c r="D31" i="9"/>
  <c r="E31" i="9"/>
  <c r="F31" i="9"/>
  <c r="G31" i="9"/>
  <c r="H31" i="9"/>
  <c r="I31" i="9"/>
  <c r="J31" i="9"/>
  <c r="K31" i="9"/>
  <c r="L31" i="9"/>
  <c r="M31" i="9"/>
  <c r="N31" i="9"/>
  <c r="O31" i="9"/>
  <c r="P31" i="9"/>
  <c r="Q31" i="9"/>
  <c r="R31" i="9"/>
  <c r="S31" i="9"/>
  <c r="T31" i="9"/>
  <c r="U31" i="9"/>
  <c r="V31" i="9"/>
  <c r="W31" i="9"/>
  <c r="X31" i="9"/>
  <c r="Y31" i="9"/>
  <c r="Z31" i="9"/>
  <c r="AA31" i="9"/>
  <c r="AB31" i="9"/>
  <c r="AC31" i="9"/>
  <c r="AD31" i="9"/>
  <c r="AE31" i="9"/>
  <c r="AF31" i="9"/>
  <c r="AG31" i="9"/>
  <c r="AH31" i="9"/>
  <c r="AI31" i="9"/>
  <c r="AJ31" i="9"/>
  <c r="AK31" i="9"/>
  <c r="AL31" i="9"/>
  <c r="AM31" i="9"/>
  <c r="AN31" i="9"/>
  <c r="AO31" i="9"/>
  <c r="AP31" i="9"/>
  <c r="AQ31" i="9"/>
  <c r="AR31" i="9"/>
  <c r="AS31" i="9"/>
  <c r="AT31" i="9"/>
  <c r="AU31" i="9"/>
  <c r="AV31" i="9"/>
  <c r="AW31" i="9"/>
  <c r="AX31" i="9"/>
  <c r="AY31" i="9"/>
  <c r="AZ31" i="9"/>
  <c r="BA31" i="9"/>
  <c r="BB31" i="9"/>
  <c r="C16" i="7"/>
  <c r="C17" i="7"/>
  <c r="F17" i="7"/>
  <c r="C21" i="7"/>
  <c r="C26" i="7"/>
  <c r="D5" i="7"/>
  <c r="D16" i="8"/>
  <c r="E16" i="8"/>
  <c r="F16" i="8"/>
  <c r="G16" i="8"/>
  <c r="H16" i="8"/>
  <c r="C18" i="8"/>
  <c r="C26" i="8"/>
  <c r="J9" i="8"/>
  <c r="K9" i="8"/>
  <c r="I9" i="8"/>
  <c r="L9" i="8"/>
  <c r="F9" i="7"/>
  <c r="D5" i="5"/>
  <c r="D3" i="3"/>
  <c r="E6" i="3"/>
  <c r="C33" i="7"/>
  <c r="D12" i="7"/>
  <c r="D4" i="4"/>
  <c r="E4" i="4"/>
  <c r="D28" i="8"/>
  <c r="D21" i="8"/>
  <c r="D29" i="8"/>
  <c r="G4" i="4"/>
  <c r="H4" i="4" s="1"/>
  <c r="C23" i="8"/>
  <c r="J6" i="8"/>
  <c r="K6" i="8"/>
  <c r="I6" i="8"/>
  <c r="C36" i="7"/>
  <c r="C31" i="7"/>
  <c r="E10" i="7"/>
  <c r="C30" i="7"/>
  <c r="E9" i="7"/>
  <c r="H9" i="7" s="1"/>
  <c r="I9" i="7" s="1"/>
  <c r="C25" i="8"/>
  <c r="J8" i="8"/>
  <c r="K8" i="8"/>
  <c r="I8" i="8"/>
  <c r="C22" i="8"/>
  <c r="J5" i="8"/>
  <c r="K5" i="8"/>
  <c r="I5" i="8"/>
  <c r="L5" i="8"/>
  <c r="F5" i="7"/>
  <c r="C38" i="7"/>
  <c r="E17" i="7"/>
  <c r="C33" i="8"/>
  <c r="C32" i="8"/>
  <c r="J15" i="8"/>
  <c r="K15" i="8"/>
  <c r="I15" i="8"/>
  <c r="L15" i="8"/>
  <c r="F15" i="7"/>
  <c r="C21" i="8"/>
  <c r="J4" i="8"/>
  <c r="K4" i="8"/>
  <c r="I4" i="8"/>
  <c r="E5" i="7"/>
  <c r="G12" i="4"/>
  <c r="G8" i="4"/>
  <c r="G7" i="4"/>
  <c r="G14" i="4"/>
  <c r="G10" i="4"/>
  <c r="G15" i="4"/>
  <c r="D14" i="4"/>
  <c r="D12" i="4"/>
  <c r="E12" i="4"/>
  <c r="H12" i="4"/>
  <c r="G11" i="4"/>
  <c r="D9" i="4"/>
  <c r="E9" i="4"/>
  <c r="L8" i="8"/>
  <c r="F8" i="7"/>
  <c r="E14" i="4"/>
  <c r="H14" i="4"/>
  <c r="C27" i="8"/>
  <c r="J10" i="8"/>
  <c r="K10" i="8"/>
  <c r="I10" i="8"/>
  <c r="L10" i="8"/>
  <c r="F10" i="7"/>
  <c r="H10" i="7"/>
  <c r="I10" i="7"/>
  <c r="C30" i="8"/>
  <c r="J13" i="8"/>
  <c r="K13" i="8"/>
  <c r="I13" i="8"/>
  <c r="L13" i="8"/>
  <c r="F13" i="7"/>
  <c r="C24" i="8"/>
  <c r="J7" i="8"/>
  <c r="K7" i="8"/>
  <c r="I7" i="8"/>
  <c r="L7" i="8"/>
  <c r="F7" i="7"/>
  <c r="D31" i="8"/>
  <c r="D25" i="8"/>
  <c r="D6" i="5"/>
  <c r="D7" i="5"/>
  <c r="D8" i="5"/>
  <c r="D9" i="5"/>
  <c r="D10" i="5"/>
  <c r="D11" i="5"/>
  <c r="D12" i="5"/>
  <c r="D13" i="5"/>
  <c r="D14" i="5"/>
  <c r="D15" i="5"/>
  <c r="D16" i="5"/>
  <c r="D17" i="5"/>
  <c r="D18" i="5"/>
  <c r="D19" i="5"/>
  <c r="D20" i="5"/>
  <c r="D21" i="5"/>
  <c r="D22" i="5"/>
  <c r="D23" i="5"/>
  <c r="D24" i="5"/>
  <c r="D25" i="5"/>
  <c r="D26" i="5"/>
  <c r="D27" i="5"/>
  <c r="D28" i="5"/>
  <c r="D29" i="5"/>
  <c r="C37" i="7"/>
  <c r="I14" i="4"/>
  <c r="D10" i="7"/>
  <c r="D9" i="7"/>
  <c r="D32" i="8"/>
  <c r="C22" i="7"/>
  <c r="E11" i="3"/>
  <c r="F24" i="7"/>
  <c r="C27" i="7"/>
  <c r="D6" i="7"/>
  <c r="C35" i="7"/>
  <c r="E12" i="7"/>
  <c r="C25" i="7"/>
  <c r="C28" i="8"/>
  <c r="J11" i="8"/>
  <c r="K11" i="8"/>
  <c r="I11" i="8"/>
  <c r="L11" i="8"/>
  <c r="F11" i="7"/>
  <c r="C29" i="7"/>
  <c r="D30" i="8"/>
  <c r="D22" i="8"/>
  <c r="D24" i="8"/>
  <c r="C34" i="7"/>
  <c r="E13" i="7"/>
  <c r="H13" i="7" s="1"/>
  <c r="I13" i="7" s="1"/>
  <c r="C28" i="7"/>
  <c r="D23" i="8"/>
  <c r="C32" i="7"/>
  <c r="C31" i="8"/>
  <c r="J14" i="8"/>
  <c r="K14" i="8"/>
  <c r="I14" i="8"/>
  <c r="L14" i="8"/>
  <c r="F14" i="7"/>
  <c r="D26" i="8"/>
  <c r="D27" i="8"/>
  <c r="D33" i="8" s="1"/>
  <c r="C29" i="8"/>
  <c r="J12" i="8"/>
  <c r="K12" i="8"/>
  <c r="I12" i="8"/>
  <c r="L12" i="8"/>
  <c r="F12" i="7"/>
  <c r="G12" i="7"/>
  <c r="D8" i="7"/>
  <c r="G8" i="7" s="1"/>
  <c r="E8" i="7"/>
  <c r="H8" i="7"/>
  <c r="I8" i="7"/>
  <c r="E14" i="7"/>
  <c r="H14" i="7" s="1"/>
  <c r="I14" i="7" s="1"/>
  <c r="D14" i="7"/>
  <c r="G14" i="7"/>
  <c r="J16" i="8"/>
  <c r="D11" i="7"/>
  <c r="E11" i="7"/>
  <c r="E4" i="7"/>
  <c r="D4" i="7"/>
  <c r="G32" i="7"/>
  <c r="G35" i="7"/>
  <c r="G27" i="7"/>
  <c r="G36" i="7"/>
  <c r="G29" i="7"/>
  <c r="G34" i="7"/>
  <c r="G37" i="7"/>
  <c r="D7" i="7"/>
  <c r="E7" i="7"/>
  <c r="H7" i="7" s="1"/>
  <c r="I7" i="7" s="1"/>
  <c r="L4" i="8"/>
  <c r="F4" i="7"/>
  <c r="G4" i="7"/>
  <c r="D45" i="3"/>
  <c r="L8" i="7"/>
  <c r="L6" i="8"/>
  <c r="F6" i="7"/>
  <c r="F16" i="7"/>
  <c r="I16" i="8"/>
  <c r="L9" i="7"/>
  <c r="D46" i="3"/>
  <c r="G11" i="7"/>
  <c r="H11" i="7"/>
  <c r="I11" i="7"/>
  <c r="D50" i="3"/>
  <c r="L13" i="7"/>
  <c r="L10" i="7"/>
  <c r="D47" i="3"/>
  <c r="H5" i="7"/>
  <c r="I5" i="7"/>
  <c r="D44" i="3"/>
  <c r="L7" i="7"/>
  <c r="I4" i="4"/>
  <c r="J4" i="4"/>
  <c r="D51" i="3"/>
  <c r="L14" i="7"/>
  <c r="K16" i="8"/>
  <c r="L16" i="8" s="1"/>
  <c r="G9" i="7"/>
  <c r="D15" i="7"/>
  <c r="G15" i="7"/>
  <c r="E15" i="7"/>
  <c r="H15" i="7"/>
  <c r="I15" i="7"/>
  <c r="H4" i="7"/>
  <c r="G26" i="7"/>
  <c r="G31" i="7"/>
  <c r="G28" i="7"/>
  <c r="G10" i="7"/>
  <c r="G5" i="7"/>
  <c r="J14" i="4"/>
  <c r="D8" i="4"/>
  <c r="E8" i="4"/>
  <c r="H8" i="4"/>
  <c r="D13" i="4"/>
  <c r="E13" i="4"/>
  <c r="H13" i="4"/>
  <c r="D5" i="4"/>
  <c r="E5" i="4"/>
  <c r="D15" i="4"/>
  <c r="E15" i="4"/>
  <c r="H15" i="4"/>
  <c r="D10" i="4"/>
  <c r="E10" i="4"/>
  <c r="H10" i="4"/>
  <c r="F151" i="2"/>
  <c r="G7" i="7"/>
  <c r="E6" i="7"/>
  <c r="H6" i="7"/>
  <c r="I6" i="7"/>
  <c r="H12" i="7"/>
  <c r="I12" i="7"/>
  <c r="G30" i="7"/>
  <c r="G33" i="7"/>
  <c r="F25" i="7"/>
  <c r="E12" i="3"/>
  <c r="D13" i="7"/>
  <c r="G13" i="7"/>
  <c r="I12" i="4"/>
  <c r="J12" i="4" s="1"/>
  <c r="D11" i="4"/>
  <c r="E11" i="4"/>
  <c r="H11" i="4"/>
  <c r="D6" i="4"/>
  <c r="E6" i="4"/>
  <c r="D7" i="4"/>
  <c r="E7" i="4"/>
  <c r="H7" i="4"/>
  <c r="F16" i="4"/>
  <c r="E20" i="3"/>
  <c r="I15" i="4"/>
  <c r="J15" i="4"/>
  <c r="D16" i="7"/>
  <c r="I11" i="4"/>
  <c r="J11" i="4"/>
  <c r="H5" i="4"/>
  <c r="E16" i="4"/>
  <c r="L15" i="7"/>
  <c r="D52" i="3"/>
  <c r="N10" i="7"/>
  <c r="M10" i="7"/>
  <c r="G6" i="7"/>
  <c r="G16" i="7"/>
  <c r="M8" i="7"/>
  <c r="N8" i="7"/>
  <c r="I7" i="4"/>
  <c r="J7" i="4"/>
  <c r="L12" i="7"/>
  <c r="D49" i="3"/>
  <c r="I10" i="4"/>
  <c r="J10" i="4"/>
  <c r="I8" i="4"/>
  <c r="J8" i="4"/>
  <c r="H16" i="7"/>
  <c r="H17" i="7"/>
  <c r="C14" i="2"/>
  <c r="I4" i="7"/>
  <c r="M14" i="7"/>
  <c r="N14" i="7"/>
  <c r="L5" i="7"/>
  <c r="D42" i="3"/>
  <c r="L6" i="7"/>
  <c r="D43" i="3"/>
  <c r="E16" i="7"/>
  <c r="M7" i="7"/>
  <c r="N7" i="7"/>
  <c r="D17" i="7"/>
  <c r="E21" i="3"/>
  <c r="D16" i="4"/>
  <c r="I13" i="4"/>
  <c r="J13" i="4"/>
  <c r="M13" i="7"/>
  <c r="N13" i="7"/>
  <c r="L11" i="7"/>
  <c r="D48" i="3"/>
  <c r="M9" i="7"/>
  <c r="N9" i="7"/>
  <c r="N11" i="7"/>
  <c r="M11" i="7"/>
  <c r="I16" i="7"/>
  <c r="E17" i="3"/>
  <c r="E28" i="3"/>
  <c r="D41" i="3"/>
  <c r="I17" i="7"/>
  <c r="L4" i="7"/>
  <c r="M6" i="7"/>
  <c r="N6" i="7"/>
  <c r="N5" i="7"/>
  <c r="M5" i="7"/>
  <c r="N15" i="7"/>
  <c r="M15" i="7"/>
  <c r="I5" i="4"/>
  <c r="M12" i="7"/>
  <c r="N12" i="7"/>
  <c r="N4" i="7"/>
  <c r="N16" i="7"/>
  <c r="E57" i="3"/>
  <c r="M4" i="7"/>
  <c r="M16" i="7"/>
  <c r="E56" i="3"/>
  <c r="L16" i="7"/>
  <c r="J5" i="4"/>
  <c r="E16" i="3"/>
  <c r="C5" i="5"/>
  <c r="E5" i="5" s="1"/>
  <c r="C6" i="5"/>
  <c r="E6" i="5" s="1"/>
  <c r="E27" i="3"/>
  <c r="E24" i="3"/>
  <c r="E22" i="3"/>
  <c r="E23" i="3"/>
  <c r="C7" i="5"/>
  <c r="E7" i="5" s="1"/>
  <c r="C8" i="5"/>
  <c r="E8" i="5" s="1"/>
  <c r="C9" i="5"/>
  <c r="E9" i="5" s="1"/>
  <c r="C10" i="5"/>
  <c r="E10" i="5" s="1"/>
  <c r="C11" i="5"/>
  <c r="E11" i="5" s="1"/>
  <c r="C12" i="5"/>
  <c r="E12" i="5" s="1"/>
  <c r="C13" i="5"/>
  <c r="E13" i="5" s="1"/>
  <c r="C14" i="5"/>
  <c r="E14" i="5" s="1"/>
  <c r="C15" i="5"/>
  <c r="E15" i="5" s="1"/>
  <c r="C16" i="5"/>
  <c r="E16" i="5" s="1"/>
  <c r="C17" i="5"/>
  <c r="E17" i="5" s="1"/>
  <c r="C18" i="5"/>
  <c r="E18" i="5" s="1"/>
  <c r="C19" i="5"/>
  <c r="E19" i="5" s="1"/>
  <c r="C20" i="5"/>
  <c r="E20" i="5" s="1"/>
  <c r="C21" i="5"/>
  <c r="E21" i="5" s="1"/>
  <c r="C22" i="5"/>
  <c r="E22" i="5" s="1"/>
  <c r="C23" i="5"/>
  <c r="E23" i="5" s="1"/>
  <c r="C24" i="5"/>
  <c r="E24" i="5" s="1"/>
  <c r="C25" i="5"/>
  <c r="E25" i="5" s="1"/>
  <c r="C26" i="5"/>
  <c r="E26" i="5" s="1"/>
  <c r="C27" i="5"/>
  <c r="E27" i="5" s="1"/>
  <c r="C28" i="5"/>
  <c r="E28" i="5" s="1"/>
  <c r="C29" i="5"/>
  <c r="E29" i="5" s="1"/>
  <c r="C30" i="5"/>
  <c r="E36" i="3"/>
  <c r="I6" i="5"/>
  <c r="E30" i="3"/>
  <c r="I9" i="5" l="1"/>
  <c r="E32" i="3" s="1"/>
  <c r="G6" i="4"/>
  <c r="G9" i="4"/>
  <c r="H9" i="4" s="1"/>
  <c r="E30" i="5"/>
  <c r="E37" i="3" s="1"/>
  <c r="F4" i="5"/>
  <c r="F5" i="5" l="1"/>
  <c r="F6" i="5" s="1"/>
  <c r="F7" i="5" s="1"/>
  <c r="F8" i="5" s="1"/>
  <c r="F9" i="5" s="1"/>
  <c r="F10" i="5" s="1"/>
  <c r="F11" i="5" s="1"/>
  <c r="F12" i="5" s="1"/>
  <c r="F13" i="5" s="1"/>
  <c r="F14" i="5" s="1"/>
  <c r="F15" i="5" s="1"/>
  <c r="F16" i="5" s="1"/>
  <c r="F17" i="5" s="1"/>
  <c r="F18" i="5" s="1"/>
  <c r="F19" i="5" s="1"/>
  <c r="F20" i="5" s="1"/>
  <c r="F21" i="5" s="1"/>
  <c r="F22" i="5" s="1"/>
  <c r="F23" i="5" s="1"/>
  <c r="F24" i="5" s="1"/>
  <c r="F25" i="5" s="1"/>
  <c r="F26" i="5" s="1"/>
  <c r="F27" i="5" s="1"/>
  <c r="F28" i="5" s="1"/>
  <c r="F29" i="5" s="1"/>
  <c r="I8" i="5"/>
  <c r="E31" i="3" s="1"/>
  <c r="I9" i="4"/>
  <c r="J9" i="4"/>
  <c r="G16" i="4"/>
  <c r="H6" i="4"/>
  <c r="I6" i="4" l="1"/>
  <c r="H16" i="4"/>
  <c r="I16" i="4" l="1"/>
  <c r="J6" i="4"/>
  <c r="J1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Frank</author>
    <author>Frank Rodríguez</author>
  </authors>
  <commentList>
    <comment ref="C4" authorId="0" shapeId="0" xr:uid="{67AEF934-E2F4-471F-84F2-90B7E91F8930}">
      <text>
        <r>
          <rPr>
            <sz val="10"/>
            <rFont val="Arial"/>
            <family val="2"/>
          </rPr>
          <t>Sialsol:
Seleccionar en la pestaña desplegable la provincia donde se ubicará la instalación FV</t>
        </r>
      </text>
    </comment>
    <comment ref="C9" authorId="0" shapeId="0" xr:uid="{B998DB34-F7CD-40AA-B995-F1135B2E319F}">
      <text>
        <r>
          <rPr>
            <sz val="10"/>
            <rFont val="Arial"/>
            <family val="2"/>
          </rPr>
          <t>Sialsol:
- "Media mensual (kWh/mes)" para introducir un valor medio mensual, que será aplicado igual en todos los meses del año. 
Como valor de referencia se puede coger 400 kWh/mes para una vivienda familiar.</t>
        </r>
      </text>
    </comment>
    <comment ref="B12" authorId="1" shapeId="0" xr:uid="{13C9EA12-44C3-4936-82AD-F376180D60E4}">
      <text>
        <r>
          <rPr>
            <sz val="9"/>
            <color indexed="81"/>
            <rFont val="Tahoma"/>
            <family val="2"/>
          </rPr>
          <t>SialSol:
Con el fin de poder determinar que tanto por ciento del consumo eléctrico puede ser producido con la energía solar fotovoltaica y consumida al instante sin utilizar baterías, puede entrar en la web de su compañía eléctrica y obtnere la curva horaria que determinaría que cantidad de energía consume en función del momento del día. De esta forma puede saber qué consumo diurno podría aportar con su instalación de autoconsumo.
IBERDROLA (https://www.iberdroladistribucionelectrica.com/consumidores/inicio.html#login)
ENDESA (https://zonaprivada.endesadistribucion.es/es-ES)
EDP (https://misconsumos.edphcenergia.es/#/)
VIESGO (https://www.viesgodistribucion.com/consumo)
NATURGY (https://areaprivada.naturgy.es/ovh-web/Login.gas)
Siendo conservadores, un valor podría ser alrededor del 40% de sus kWh consumidos/año</t>
        </r>
      </text>
    </comment>
    <comment ref="B14" authorId="2" shapeId="0" xr:uid="{DB5EB509-418B-4F06-921C-33917FB1754D}">
      <text>
        <r>
          <rPr>
            <b/>
            <sz val="9"/>
            <color indexed="81"/>
            <rFont val="Tahoma"/>
            <charset val="1"/>
          </rPr>
          <t>Sialsol:</t>
        </r>
        <r>
          <rPr>
            <sz val="9"/>
            <color indexed="81"/>
            <rFont val="Tahoma"/>
            <charset val="1"/>
          </rPr>
          <t xml:space="preserve">
Según Normativa RDL 15/2018, las instalaciones que no necesitarán solicitar los permisos de  acceso y conexión a la empresa distribuidora, serán:
1. Instalaciones con excedentes hasta 15 kW
2. Instalaciones sin excedentes hasta 100 kW 
Estas instalaciones no necesitarán realizar la petición del punto de conexión,  la solicitud del contrato técnico de acceso, y la verificación de los equipos de medida. </t>
        </r>
      </text>
    </comment>
    <comment ref="C16" authorId="0" shapeId="0" xr:uid="{9F47FDA8-DF8F-4107-86C6-89742BE27582}">
      <text>
        <r>
          <rPr>
            <sz val="10"/>
            <rFont val="Arial"/>
            <family val="2"/>
          </rPr>
          <t>Sialsol:
Introducir la potencia contratada (disponible en la factura, ver pestaña "LEER")</t>
        </r>
      </text>
    </comment>
    <comment ref="E16" authorId="2" shapeId="0" xr:uid="{147EBA53-ABBD-472F-9F8C-39DE649C2456}">
      <text>
        <r>
          <rPr>
            <sz val="9"/>
            <color indexed="81"/>
            <rFont val="Tahoma"/>
            <family val="2"/>
          </rPr>
          <t xml:space="preserve">Sialsol:
Introducir la potencia contratada (disponible en la factura, ver pestaña "LEER")
</t>
        </r>
      </text>
    </comment>
    <comment ref="C17" authorId="0" shapeId="0" xr:uid="{1B7E5136-8C92-4CD1-B44B-1ABCD5B4E9A5}">
      <text>
        <r>
          <rPr>
            <sz val="10"/>
            <rFont val="Arial"/>
            <family val="2"/>
          </rPr>
          <t>Sialsol:
Según la Potencia obtenida anteriormente, seleccionar el valor que más se acerque.</t>
        </r>
      </text>
    </comment>
    <comment ref="C20" authorId="0" shapeId="0" xr:uid="{C2FF34DB-9AD3-4E21-A952-649E0076E9E5}">
      <text>
        <r>
          <rPr>
            <sz val="10"/>
            <rFont val="Arial"/>
            <family val="2"/>
          </rPr>
          <t>Sialsol:
Es el precio al que está la electricidad actualmente (0,142138 €/kWh). Se puede modificar para variar los parámetros de cálculo.
(Para ver la propia, está disponible en la factura, ver pestaña "LEER")</t>
        </r>
      </text>
    </comment>
    <comment ref="C21" authorId="0" shapeId="0" xr:uid="{B26173DC-516D-47A6-9F69-B5AAC2558680}">
      <text>
        <r>
          <rPr>
            <sz val="10"/>
            <rFont val="Arial"/>
            <family val="2"/>
          </rPr>
          <t>Sialsol:
Es el precio al que está la potencia actualmente 0,059817 €/kW). Se puede modificar para variar los parámetros de cálculo.
(Para ver la propia, está disponible en la factura, ver pestaña "LEER")</t>
        </r>
      </text>
    </comment>
    <comment ref="C24" authorId="0" shapeId="0" xr:uid="{C36AFA12-E7DE-4095-A25F-F5F121509819}">
      <text>
        <r>
          <rPr>
            <sz val="10"/>
            <rFont val="Arial"/>
            <family val="2"/>
          </rPr>
          <t>Sialsol:
Este porcentaje es el calculado sobre el incremento del precio de la electricidad durante los último 6 años (5,43%).
Se puede variar para contemplar otros escenarios.</t>
        </r>
      </text>
    </comment>
  </commentList>
</comments>
</file>

<file path=xl/sharedStrings.xml><?xml version="1.0" encoding="utf-8"?>
<sst xmlns="http://schemas.openxmlformats.org/spreadsheetml/2006/main" count="399" uniqueCount="226">
  <si>
    <t>CÁLCULO DE INSTALACIONES AUTOCONSUMO (INYECCIÓN CERO) &lt; 10KW. SIN ALMACENAMIENTO</t>
  </si>
  <si>
    <t>Ejemplo de factura eléctrica</t>
  </si>
  <si>
    <r>
      <t xml:space="preserve">En rojo encontramos la Potencia contratada (4,6 kW), </t>
    </r>
    <r>
      <rPr>
        <b/>
        <sz val="12"/>
        <color indexed="51"/>
        <rFont val="Arial"/>
        <family val="2"/>
      </rPr>
      <t>con el precio de la potencia contratada (0,059817 €/kW) en naranja.</t>
    </r>
  </si>
  <si>
    <r>
      <rPr>
        <b/>
        <sz val="12"/>
        <color indexed="17"/>
        <rFont val="Arial"/>
        <family val="2"/>
      </rPr>
      <t>En verde es la energía consumida (285 kWh),</t>
    </r>
    <r>
      <rPr>
        <b/>
        <sz val="12"/>
        <color indexed="10"/>
        <rFont val="Arial"/>
        <family val="2"/>
      </rPr>
      <t xml:space="preserve"> </t>
    </r>
    <r>
      <rPr>
        <b/>
        <sz val="12"/>
        <color indexed="29"/>
        <rFont val="Arial"/>
        <family val="2"/>
      </rPr>
      <t>con el precio de la energía en violeta (0,142138 €/kWh).</t>
    </r>
  </si>
  <si>
    <t xml:space="preserve">Esta calculadora, es una herramienta de cálculo útil para dimensionar y calcular la rentabilidad de instalaciones solares fotovoltaicas para autoconsumo. Para obtener unos resultados lo más reales posibles, conviene hacerlo con las últimas 12 facturas y comprobar que la energía mensual producida gracias a los módulos solares no excede del consumo de ninguno de los 12 meses. 
En la pestaña "ENTRADAS" se introducirán los datos solicitados en las celdas AMARILLAS (prestar atención a los comentarios de las celdas, que clarificarán las posibles dudas). Hay incluidos algunos valores de referencia por si no se dispusiera de algunos datos. las Celdas VERDES mostrarán los resultados obtenidos para poder seguir insertando valores en las celdas AMARILLAS.                                                                                                                                                                                                                                                                                                                                                                                                    - Localización (Seleccionar la localidad)                                                                                                                                                                                                                                                                                                             - Energía Consumida. Seleccionar uno de los dos modos de entrada de datos (Valores exactos últimmos 12 meses o media mensual). Obtenemos los resultados de la Energía consumida en horas de Sol y la potencia óptima del Kit Solar.
Una vez introducidos, en la pestaña SALIDAS se puede encontrar los principales parámetros calculados en las celdas VERDES, y en el resto de las pestañas se encontrarán los cálculos detallados.
- En FACTURA se obtiene un modelo de la factura actual, y de cómo quedaría con contribución fotovoltaica con alguna de las dos modalidades.
- En Retabilidad 25 años se encuentra la producción calculada para el tiempo de vida de la instalación, así como los parámetros económicos más importantes (VAN, TIR, etc).
- En Gráficas hay una gráficas que ayudan a visualizar la aportación fotovoltaica y el impacto de ésta en el consumo.
- En Producción está detallado el cálculo de la producción.
- En Rendimientos están los rendimientos y eficiencias de la instalación.
</t>
  </si>
  <si>
    <t>Localización:</t>
  </si>
  <si>
    <t>Seleccionar Provincia</t>
  </si>
  <si>
    <t>Cáceres</t>
  </si>
  <si>
    <t>Energía consumida</t>
  </si>
  <si>
    <t>Media mensual (kWh/mes)</t>
  </si>
  <si>
    <t>Mes Factura</t>
  </si>
  <si>
    <t>kWh</t>
  </si>
  <si>
    <t>Energía consumida durante las horas de Sol</t>
  </si>
  <si>
    <t>Potencia del Kit Recomendado</t>
  </si>
  <si>
    <t>KW</t>
  </si>
  <si>
    <t>Potencia del Kit</t>
  </si>
  <si>
    <t>Monofásica</t>
  </si>
  <si>
    <t>Trifásica</t>
  </si>
  <si>
    <t>Potencia contratada (kW)</t>
  </si>
  <si>
    <t>Tamaño de la Instalación (kW)</t>
  </si>
  <si>
    <t>Precio de la electricidad</t>
  </si>
  <si>
    <t>€/kWh (término de energía)</t>
  </si>
  <si>
    <t>€/kW (término de potencia)</t>
  </si>
  <si>
    <t>Variación precio electricidad</t>
  </si>
  <si>
    <t>Porcentaje anual</t>
  </si>
  <si>
    <t>Inversión Kit Solar</t>
  </si>
  <si>
    <t>Coste del Kit Solar</t>
  </si>
  <si>
    <t>Consultar precios:</t>
  </si>
  <si>
    <t>Kit Solar Autoconsumo</t>
  </si>
  <si>
    <t>Potencias</t>
  </si>
  <si>
    <t>% Energía eléctrica</t>
  </si>
  <si>
    <t>Álava</t>
  </si>
  <si>
    <t>Albacete</t>
  </si>
  <si>
    <t>Alicante</t>
  </si>
  <si>
    <t>Enero</t>
  </si>
  <si>
    <t>Almería</t>
  </si>
  <si>
    <t>Febrero</t>
  </si>
  <si>
    <t>Asturias</t>
  </si>
  <si>
    <t>Marzo</t>
  </si>
  <si>
    <t>Ávila</t>
  </si>
  <si>
    <t>Abril</t>
  </si>
  <si>
    <t>Badajoz</t>
  </si>
  <si>
    <t>Mayo</t>
  </si>
  <si>
    <t>Barcelona</t>
  </si>
  <si>
    <t>Junio</t>
  </si>
  <si>
    <t>Burgos</t>
  </si>
  <si>
    <t>Julio</t>
  </si>
  <si>
    <t>Agosto</t>
  </si>
  <si>
    <t>Cádiz</t>
  </si>
  <si>
    <t>Septiembre</t>
  </si>
  <si>
    <t>Cantabria</t>
  </si>
  <si>
    <t>Octubre</t>
  </si>
  <si>
    <t>Castellón</t>
  </si>
  <si>
    <t>Noviembre</t>
  </si>
  <si>
    <t>Ceuta</t>
  </si>
  <si>
    <t>Diciembre</t>
  </si>
  <si>
    <t>Ciudad Real</t>
  </si>
  <si>
    <t>Córdoba</t>
  </si>
  <si>
    <t>La Coruña</t>
  </si>
  <si>
    <t>€ totales</t>
  </si>
  <si>
    <t>Cuenca</t>
  </si>
  <si>
    <t>€/Wp</t>
  </si>
  <si>
    <t>Gerona</t>
  </si>
  <si>
    <t>Granada</t>
  </si>
  <si>
    <t>Guadalajara</t>
  </si>
  <si>
    <t>Guipúzcoa</t>
  </si>
  <si>
    <t>Huelva</t>
  </si>
  <si>
    <t>Huesca</t>
  </si>
  <si>
    <t>Islas Baleares</t>
  </si>
  <si>
    <t>Jaén</t>
  </si>
  <si>
    <t>Las Palmas</t>
  </si>
  <si>
    <t>La Rioja</t>
  </si>
  <si>
    <t>León</t>
  </si>
  <si>
    <t>Lérida</t>
  </si>
  <si>
    <t>Lugo</t>
  </si>
  <si>
    <t>Madrid</t>
  </si>
  <si>
    <t>Málaga</t>
  </si>
  <si>
    <t>Melilla</t>
  </si>
  <si>
    <t>Murcia</t>
  </si>
  <si>
    <t>Navarra</t>
  </si>
  <si>
    <t>Orense</t>
  </si>
  <si>
    <t>Palencia</t>
  </si>
  <si>
    <t>Pontevedra</t>
  </si>
  <si>
    <t>Salamanca</t>
  </si>
  <si>
    <t>Santa Cruz de Tenerife</t>
  </si>
  <si>
    <t>Segovia</t>
  </si>
  <si>
    <t>Sevilla</t>
  </si>
  <si>
    <t>Soria</t>
  </si>
  <si>
    <t>Tarragona</t>
  </si>
  <si>
    <t>Teruel</t>
  </si>
  <si>
    <t>Toledo</t>
  </si>
  <si>
    <t>Valencia</t>
  </si>
  <si>
    <t>Valladolid</t>
  </si>
  <si>
    <t>Vizcaya</t>
  </si>
  <si>
    <t>Zamora</t>
  </si>
  <si>
    <t>Zaragoza</t>
  </si>
  <si>
    <t>Valores exactos para cada mes</t>
  </si>
  <si>
    <t>Valores de la tarifa eléctrica -ATR 2.0 A-</t>
  </si>
  <si>
    <t>Año</t>
  </si>
  <si>
    <t>Fecha cambio Tarifa</t>
  </si>
  <si>
    <t>Precios</t>
  </si>
  <si>
    <t>%</t>
  </si>
  <si>
    <t>Potencia (€/día)</t>
  </si>
  <si>
    <t>Energía (€/kWh)</t>
  </si>
  <si>
    <t>--</t>
  </si>
  <si>
    <t>Salidas</t>
  </si>
  <si>
    <t>Localización</t>
  </si>
  <si>
    <t>Provincia</t>
  </si>
  <si>
    <t>Potencia</t>
  </si>
  <si>
    <t>Potencia contratada</t>
  </si>
  <si>
    <t>Potencia Instalada (Inversores)</t>
  </si>
  <si>
    <t>Potencia Instalada (paneles)</t>
  </si>
  <si>
    <t>Inclinación óptima</t>
  </si>
  <si>
    <t>Inclinación óptima de los paneles</t>
  </si>
  <si>
    <t>Inclinación comercial</t>
  </si>
  <si>
    <t>Orientación de los paneles</t>
  </si>
  <si>
    <t>SUR</t>
  </si>
  <si>
    <t>Producción anual</t>
  </si>
  <si>
    <t>Energía anual producida</t>
  </si>
  <si>
    <t>Energía media mensual</t>
  </si>
  <si>
    <t>Consumo anual de red actual</t>
  </si>
  <si>
    <t>Consumo mensual actual de red</t>
  </si>
  <si>
    <t>Consumo anual con FV</t>
  </si>
  <si>
    <t>Consumo mensual con FV</t>
  </si>
  <si>
    <t>Aportación FV</t>
  </si>
  <si>
    <t>Parámetros económicos</t>
  </si>
  <si>
    <t>Ahorro anual</t>
  </si>
  <si>
    <t>Ahorro mensual medio</t>
  </si>
  <si>
    <t>Inversión</t>
  </si>
  <si>
    <t>Ingresos totales</t>
  </si>
  <si>
    <t>VAN</t>
  </si>
  <si>
    <t>TIR</t>
  </si>
  <si>
    <t>A 25 años</t>
  </si>
  <si>
    <t>Producción en 25 años</t>
  </si>
  <si>
    <t>Estimación € en 25 años</t>
  </si>
  <si>
    <t>Año tipo</t>
  </si>
  <si>
    <t>Ahorros ecológicos</t>
  </si>
  <si>
    <t>Emisiones de CO2 (kg ahorrados)</t>
  </si>
  <si>
    <t>Emisiones de SOx (kg ahorrados)</t>
  </si>
  <si>
    <t>FACTURA ACTUAL VALORES EXACTOS CADA MES (MODO ENTRADA 1)</t>
  </si>
  <si>
    <t>Mes</t>
  </si>
  <si>
    <t>Días</t>
  </si>
  <si>
    <t>Potencia (kW)</t>
  </si>
  <si>
    <t>Potencia (€)</t>
  </si>
  <si>
    <t>Energía (kWh)</t>
  </si>
  <si>
    <t>Energía (€)</t>
  </si>
  <si>
    <t>Subtotal</t>
  </si>
  <si>
    <t>Impuestos</t>
  </si>
  <si>
    <t>TOTAL</t>
  </si>
  <si>
    <t>Datos</t>
  </si>
  <si>
    <t>kW</t>
  </si>
  <si>
    <t>Término de potencia</t>
  </si>
  <si>
    <t>€/kW</t>
  </si>
  <si>
    <t>Término de energía</t>
  </si>
  <si>
    <t>€/kWh</t>
  </si>
  <si>
    <t>Impuesto electricidad</t>
  </si>
  <si>
    <t>RENTABILIDAD DEL PROYECTO</t>
  </si>
  <si>
    <t>AÑO</t>
  </si>
  <si>
    <t>Producción energía</t>
  </si>
  <si>
    <t>Precio energía</t>
  </si>
  <si>
    <t>Ingresos</t>
  </si>
  <si>
    <t>Cash-flow acumulado</t>
  </si>
  <si>
    <t>Tasa de descuento</t>
  </si>
  <si>
    <t>Radiación en kWh/m2</t>
  </si>
  <si>
    <t>Producción en kWh/kWp</t>
  </si>
  <si>
    <t>Prod Global</t>
  </si>
  <si>
    <t>Energía Generada (kWh)</t>
  </si>
  <si>
    <t>Emisiones Ahorradas</t>
  </si>
  <si>
    <t>MES</t>
  </si>
  <si>
    <t>DIAS</t>
  </si>
  <si>
    <t>Gdm/día</t>
  </si>
  <si>
    <t>Gdm/mes</t>
  </si>
  <si>
    <t>PRG</t>
  </si>
  <si>
    <t>Ep/día</t>
  </si>
  <si>
    <t>Ep/mes</t>
  </si>
  <si>
    <t>CO2 (kg)</t>
  </si>
  <si>
    <t>SOx (kg)</t>
  </si>
  <si>
    <t>Ene</t>
  </si>
  <si>
    <t>Feb</t>
  </si>
  <si>
    <t>Mar</t>
  </si>
  <si>
    <t>Abr</t>
  </si>
  <si>
    <t>May</t>
  </si>
  <si>
    <t>Jun</t>
  </si>
  <si>
    <t>Jul</t>
  </si>
  <si>
    <t>Ago</t>
  </si>
  <si>
    <t>Sep</t>
  </si>
  <si>
    <t>Oct</t>
  </si>
  <si>
    <t>Nov</t>
  </si>
  <si>
    <t>Dic</t>
  </si>
  <si>
    <t>Promedio</t>
  </si>
  <si>
    <t>Total</t>
  </si>
  <si>
    <t>Provincia:</t>
  </si>
  <si>
    <t>Latitud:</t>
  </si>
  <si>
    <t>°</t>
  </si>
  <si>
    <t>Radiación kWh/m2</t>
  </si>
  <si>
    <t>INCL. ÓPTIMA</t>
  </si>
  <si>
    <t>INCL. COMERCIAL</t>
  </si>
  <si>
    <t>&lt; 10</t>
  </si>
  <si>
    <t>TABLA DE ESTIMACION DE RENDIMIENTOS POR DIVERSOS FACTORES</t>
  </si>
  <si>
    <t>FS</t>
  </si>
  <si>
    <t>Fpol</t>
  </si>
  <si>
    <t>Fcca</t>
  </si>
  <si>
    <t>FCcc</t>
  </si>
  <si>
    <t>FD</t>
  </si>
  <si>
    <t>Finv</t>
  </si>
  <si>
    <t>FT</t>
  </si>
  <si>
    <t>PR</t>
  </si>
  <si>
    <r>
      <t>FS:</t>
    </r>
    <r>
      <rPr>
        <sz val="11"/>
        <color indexed="8"/>
        <rFont val="Calibri"/>
        <family val="2"/>
        <charset val="1"/>
      </rPr>
      <t xml:space="preserve"> Factor de rendimiento por sombreado</t>
    </r>
  </si>
  <si>
    <r>
      <t>Fpol:</t>
    </r>
    <r>
      <rPr>
        <sz val="11"/>
        <color indexed="8"/>
        <rFont val="Calibri"/>
        <family val="2"/>
        <charset val="1"/>
      </rPr>
      <t xml:space="preserve"> Factor de rendimiento por polución ambiental (suciedad acumulada sobre paneles)</t>
    </r>
  </si>
  <si>
    <r>
      <t>FCca:</t>
    </r>
    <r>
      <rPr>
        <sz val="11"/>
        <color indexed="8"/>
        <rFont val="Calibri"/>
        <family val="2"/>
        <charset val="1"/>
      </rPr>
      <t xml:space="preserve"> Factor de rendimiento por pérdidas en conductores de alterna</t>
    </r>
  </si>
  <si>
    <r>
      <t xml:space="preserve">FCcc: </t>
    </r>
    <r>
      <rPr>
        <sz val="11"/>
        <color indexed="8"/>
        <rFont val="Calibri"/>
        <family val="2"/>
        <charset val="1"/>
      </rPr>
      <t>Factor de rendimiento por pérdidas en conductores de continua</t>
    </r>
  </si>
  <si>
    <r>
      <t xml:space="preserve">FD: </t>
    </r>
    <r>
      <rPr>
        <sz val="11"/>
        <color indexed="8"/>
        <rFont val="Calibri"/>
        <family val="2"/>
        <charset val="1"/>
      </rPr>
      <t>Factor de rendimiento por dispersión de parámetros en módulos</t>
    </r>
  </si>
  <si>
    <r>
      <t>Finv:</t>
    </r>
    <r>
      <rPr>
        <sz val="11"/>
        <color indexed="8"/>
        <rFont val="Calibri"/>
        <family val="2"/>
        <charset val="1"/>
      </rPr>
      <t xml:space="preserve"> Factor de rendimiento del inversor</t>
    </r>
  </si>
  <si>
    <r>
      <t xml:space="preserve">FT: </t>
    </r>
    <r>
      <rPr>
        <sz val="11"/>
        <color indexed="8"/>
        <rFont val="Calibri"/>
        <family val="2"/>
        <charset val="1"/>
      </rPr>
      <t>Factor de rendimiento por pérdidas por temperatura en módulos</t>
    </r>
  </si>
  <si>
    <r>
      <t>PRG:</t>
    </r>
    <r>
      <rPr>
        <sz val="11"/>
        <color indexed="8"/>
        <rFont val="Calibri"/>
        <family val="2"/>
        <charset val="1"/>
      </rPr>
      <t xml:space="preserve"> Factor de rendimiento global de la instalación fotovoltaica</t>
    </r>
  </si>
  <si>
    <t>Temperaturas medias</t>
  </si>
  <si>
    <t>Radiación</t>
  </si>
  <si>
    <t>Potencia pico</t>
  </si>
  <si>
    <t>Potencia nominal</t>
  </si>
  <si>
    <t>Ratio (kWp/kWn)</t>
  </si>
  <si>
    <t>h (m)</t>
  </si>
  <si>
    <t>LONG</t>
  </si>
  <si>
    <t>LAT</t>
  </si>
  <si>
    <t>H_Gh:    Irradiación de la radiación global horizontal Radiación en  [kWh/m²]</t>
  </si>
  <si>
    <t>TEMPERATURA MEDIA MENSUAL</t>
  </si>
  <si>
    <t>Media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</si>
</sst>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0.00\ &quot;€&quot;;[Red]\-#,##0.00\ &quot;€&quot;"/>
    <numFmt numFmtId="164" formatCode="_-* #,##0.00\ _€_-;\-* #,##0.00\ _€_-;_-* \-??\ _€_-;_-@_-"/>
    <numFmt numFmtId="165" formatCode="#,##0.00&quot; €&quot;"/>
    <numFmt numFmtId="166" formatCode="0.0000000"/>
    <numFmt numFmtId="167" formatCode="#,##0.00&quot; kW&quot;"/>
    <numFmt numFmtId="168" formatCode="#,##0.00&quot; kWn&quot;"/>
    <numFmt numFmtId="169" formatCode="#,##0.00&quot; kWp&quot;"/>
    <numFmt numFmtId="170" formatCode="0.00&quot; °&quot;"/>
    <numFmt numFmtId="171" formatCode="#,##0.00&quot; kWh&quot;"/>
    <numFmt numFmtId="172" formatCode="#,##0.00&quot; kWh/mes&quot;"/>
    <numFmt numFmtId="173" formatCode="#,##0&quot; €&quot;;\-#,##0&quot; €&quot;"/>
    <numFmt numFmtId="174" formatCode="0.00&quot; kWh&quot;"/>
    <numFmt numFmtId="175" formatCode="0.00&quot; kg&quot;"/>
    <numFmt numFmtId="176" formatCode="0.000"/>
    <numFmt numFmtId="177" formatCode="0.00000&quot; €/kWh&quot;"/>
    <numFmt numFmtId="178" formatCode="0.000%"/>
    <numFmt numFmtId="179" formatCode="#,##0.00_ ;\-#,##0.00\ "/>
    <numFmt numFmtId="180" formatCode="#,##0.00\ &quot;€&quot;"/>
  </numFmts>
  <fonts count="49">
    <font>
      <sz val="10"/>
      <name val="Arial"/>
      <family val="2"/>
    </font>
    <font>
      <sz val="10"/>
      <name val="Arial"/>
      <family val="2"/>
      <charset val="1"/>
    </font>
    <font>
      <sz val="11"/>
      <color indexed="8"/>
      <name val="Calibri"/>
      <family val="2"/>
      <charset val="1"/>
    </font>
    <font>
      <b/>
      <sz val="11"/>
      <color indexed="8"/>
      <name val="Calibri"/>
      <family val="2"/>
      <charset val="1"/>
    </font>
    <font>
      <b/>
      <i/>
      <sz val="12"/>
      <color indexed="10"/>
      <name val="Calibri"/>
      <family val="2"/>
      <charset val="1"/>
    </font>
    <font>
      <b/>
      <sz val="12"/>
      <color indexed="8"/>
      <name val="Calibri"/>
      <family val="2"/>
      <charset val="1"/>
    </font>
    <font>
      <b/>
      <i/>
      <sz val="11"/>
      <color indexed="8"/>
      <name val="Calibri"/>
      <family val="2"/>
      <charset val="1"/>
    </font>
    <font>
      <i/>
      <sz val="11"/>
      <color indexed="8"/>
      <name val="Calibri"/>
      <family val="2"/>
      <charset val="1"/>
    </font>
    <font>
      <sz val="11"/>
      <name val="Calibri"/>
      <family val="2"/>
      <charset val="1"/>
    </font>
    <font>
      <b/>
      <sz val="8"/>
      <name val="Arial"/>
      <family val="2"/>
      <charset val="1"/>
    </font>
    <font>
      <sz val="8"/>
      <name val="Arial"/>
      <family val="2"/>
      <charset val="1"/>
    </font>
    <font>
      <b/>
      <i/>
      <sz val="8"/>
      <name val="Arial"/>
      <family val="2"/>
      <charset val="1"/>
    </font>
    <font>
      <i/>
      <sz val="8"/>
      <name val="Arial"/>
      <family val="2"/>
      <charset val="1"/>
    </font>
    <font>
      <b/>
      <sz val="9"/>
      <name val="Arial"/>
      <family val="2"/>
      <charset val="1"/>
    </font>
    <font>
      <u/>
      <sz val="7.5"/>
      <color indexed="12"/>
      <name val="Arial"/>
      <family val="2"/>
      <charset val="1"/>
    </font>
    <font>
      <b/>
      <sz val="8"/>
      <color indexed="8"/>
      <name val="Arial"/>
      <family val="2"/>
      <charset val="1"/>
    </font>
    <font>
      <sz val="8"/>
      <color indexed="8"/>
      <name val="Arial"/>
      <family val="2"/>
      <charset val="1"/>
    </font>
    <font>
      <sz val="10"/>
      <name val="Arial"/>
      <family val="2"/>
    </font>
    <font>
      <u/>
      <sz val="11"/>
      <color indexed="12"/>
      <name val="Arial"/>
      <family val="2"/>
      <charset val="1"/>
    </font>
    <font>
      <sz val="9"/>
      <color indexed="81"/>
      <name val="Tahoma"/>
      <family val="2"/>
    </font>
    <font>
      <sz val="12"/>
      <name val="Arial"/>
      <family val="2"/>
    </font>
    <font>
      <sz val="14"/>
      <name val="Arial"/>
      <family val="2"/>
    </font>
    <font>
      <b/>
      <sz val="12"/>
      <name val="Arial"/>
      <family val="2"/>
    </font>
    <font>
      <b/>
      <sz val="14"/>
      <color indexed="8"/>
      <name val="Calibri"/>
      <family val="2"/>
      <charset val="1"/>
    </font>
    <font>
      <b/>
      <sz val="16"/>
      <color indexed="8"/>
      <name val="Calibri"/>
      <family val="2"/>
      <charset val="1"/>
    </font>
    <font>
      <b/>
      <sz val="12"/>
      <color indexed="10"/>
      <name val="Arial"/>
      <family val="2"/>
    </font>
    <font>
      <b/>
      <sz val="12"/>
      <color indexed="51"/>
      <name val="Arial"/>
      <family val="2"/>
    </font>
    <font>
      <b/>
      <sz val="12"/>
      <color indexed="17"/>
      <name val="Arial"/>
      <family val="2"/>
    </font>
    <font>
      <b/>
      <sz val="12"/>
      <color indexed="29"/>
      <name val="Arial"/>
      <family val="2"/>
    </font>
    <font>
      <b/>
      <i/>
      <sz val="14"/>
      <color indexed="10"/>
      <name val="Calibri"/>
      <family val="2"/>
      <charset val="1"/>
    </font>
    <font>
      <b/>
      <u/>
      <sz val="14"/>
      <color indexed="8"/>
      <name val="Calibri"/>
      <family val="2"/>
      <charset val="1"/>
    </font>
    <font>
      <b/>
      <sz val="14"/>
      <name val="Arial"/>
      <family val="2"/>
    </font>
    <font>
      <sz val="14"/>
      <color indexed="8"/>
      <name val="Calibri"/>
      <family val="2"/>
      <charset val="1"/>
    </font>
    <font>
      <u/>
      <sz val="14"/>
      <color indexed="12"/>
      <name val="Arial"/>
      <family val="2"/>
    </font>
    <font>
      <b/>
      <sz val="14"/>
      <name val="Arial"/>
      <family val="2"/>
      <charset val="1"/>
    </font>
    <font>
      <b/>
      <sz val="14"/>
      <name val="Verdana"/>
      <family val="2"/>
      <charset val="1"/>
    </font>
    <font>
      <sz val="14"/>
      <name val="Verdana"/>
      <family val="2"/>
      <charset val="1"/>
    </font>
    <font>
      <b/>
      <sz val="20"/>
      <name val="Arial"/>
      <family val="2"/>
    </font>
    <font>
      <b/>
      <sz val="14"/>
      <color indexed="8"/>
      <name val="Arial"/>
      <family val="2"/>
    </font>
    <font>
      <b/>
      <u/>
      <sz val="14"/>
      <color indexed="8"/>
      <name val="Arial"/>
      <family val="2"/>
    </font>
    <font>
      <sz val="14"/>
      <color indexed="8"/>
      <name val="Arial"/>
      <family val="2"/>
    </font>
    <font>
      <sz val="9"/>
      <color indexed="81"/>
      <name val="Tahoma"/>
      <charset val="1"/>
    </font>
    <font>
      <b/>
      <sz val="9"/>
      <color indexed="81"/>
      <name val="Tahoma"/>
      <charset val="1"/>
    </font>
    <font>
      <u/>
      <sz val="12"/>
      <color indexed="12"/>
      <name val="Arial"/>
      <family val="2"/>
      <charset val="1"/>
    </font>
    <font>
      <b/>
      <sz val="8"/>
      <color theme="1"/>
      <name val="Arial"/>
      <family val="2"/>
      <charset val="1"/>
    </font>
    <font>
      <sz val="14"/>
      <color rgb="FFFF0000"/>
      <name val="Arial"/>
      <family val="2"/>
    </font>
    <font>
      <b/>
      <sz val="14"/>
      <color rgb="FFFF0000"/>
      <name val="Arial"/>
      <family val="2"/>
    </font>
    <font>
      <b/>
      <sz val="16"/>
      <color rgb="FFFF0000"/>
      <name val="Arial"/>
      <family val="2"/>
    </font>
    <font>
      <b/>
      <sz val="12"/>
      <color rgb="FFFF0000"/>
      <name val="Arial"/>
      <family val="2"/>
    </font>
  </fonts>
  <fills count="14">
    <fill>
      <patternFill patternType="none"/>
    </fill>
    <fill>
      <patternFill patternType="gray125"/>
    </fill>
    <fill>
      <patternFill patternType="solid">
        <fgColor indexed="26"/>
        <bgColor indexed="9"/>
      </patternFill>
    </fill>
    <fill>
      <patternFill patternType="solid">
        <fgColor indexed="27"/>
        <bgColor indexed="41"/>
      </patternFill>
    </fill>
    <fill>
      <patternFill patternType="solid">
        <fgColor indexed="41"/>
        <bgColor indexed="27"/>
      </patternFill>
    </fill>
    <fill>
      <patternFill patternType="solid">
        <fgColor indexed="42"/>
        <bgColor indexed="50"/>
      </patternFill>
    </fill>
    <fill>
      <patternFill patternType="solid">
        <fgColor indexed="9"/>
        <bgColor indexed="41"/>
      </patternFill>
    </fill>
    <fill>
      <patternFill patternType="solid">
        <fgColor indexed="13"/>
        <bgColor indexed="34"/>
      </patternFill>
    </fill>
    <fill>
      <patternFill patternType="solid">
        <fgColor indexed="10"/>
        <bgColor indexed="60"/>
      </patternFill>
    </fill>
    <fill>
      <patternFill patternType="solid">
        <fgColor rgb="FF92D050"/>
        <bgColor indexed="64"/>
      </patternFill>
    </fill>
    <fill>
      <patternFill patternType="solid">
        <fgColor theme="4" tint="0.59999389629810485"/>
        <bgColor indexed="64"/>
      </patternFill>
    </fill>
    <fill>
      <patternFill patternType="solid">
        <fgColor rgb="FFFFFF00"/>
        <bgColor indexed="50"/>
      </patternFill>
    </fill>
    <fill>
      <patternFill patternType="solid">
        <fgColor rgb="FFFFC000"/>
        <bgColor indexed="64"/>
      </patternFill>
    </fill>
    <fill>
      <patternFill patternType="solid">
        <fgColor rgb="FFFFFF00"/>
        <bgColor indexed="64"/>
      </patternFill>
    </fill>
  </fills>
  <borders count="82">
    <border>
      <left/>
      <right/>
      <top/>
      <bottom/>
      <diagonal/>
    </border>
    <border>
      <left style="thin">
        <color indexed="22"/>
      </left>
      <right style="thin">
        <color indexed="22"/>
      </right>
      <top style="thin">
        <color indexed="22"/>
      </top>
      <bottom style="thin">
        <color indexed="22"/>
      </bottom>
      <diagonal/>
    </border>
    <border>
      <left style="medium">
        <color indexed="8"/>
      </left>
      <right/>
      <top/>
      <bottom/>
      <diagonal/>
    </border>
    <border>
      <left style="medium">
        <color indexed="8"/>
      </left>
      <right style="medium">
        <color indexed="8"/>
      </right>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thin">
        <color indexed="8"/>
      </top>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bottom style="medium">
        <color indexed="8"/>
      </bottom>
      <diagonal/>
    </border>
    <border>
      <left/>
      <right/>
      <top style="medium">
        <color indexed="8"/>
      </top>
      <bottom/>
      <diagonal/>
    </border>
    <border>
      <left style="medium">
        <color indexed="8"/>
      </left>
      <right style="medium">
        <color indexed="8"/>
      </right>
      <top style="medium">
        <color indexed="8"/>
      </top>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medium">
        <color indexed="8"/>
      </left>
      <right style="thin">
        <color indexed="8"/>
      </right>
      <top/>
      <bottom style="medium">
        <color indexed="8"/>
      </bottom>
      <diagonal/>
    </border>
    <border>
      <left style="thin">
        <color indexed="8"/>
      </left>
      <right/>
      <top/>
      <bottom style="medium">
        <color indexed="8"/>
      </bottom>
      <diagonal/>
    </border>
    <border>
      <left style="medium">
        <color indexed="8"/>
      </left>
      <right style="thin">
        <color indexed="8"/>
      </right>
      <top style="thin">
        <color indexed="8"/>
      </top>
      <bottom/>
      <diagonal/>
    </border>
    <border>
      <left/>
      <right style="medium">
        <color indexed="8"/>
      </right>
      <top/>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bottom/>
      <diagonal/>
    </border>
    <border>
      <left style="thin">
        <color indexed="8"/>
      </left>
      <right style="medium">
        <color indexed="8"/>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right/>
      <top style="medium">
        <color indexed="8"/>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style="medium">
        <color indexed="8"/>
      </right>
      <top/>
      <bottom/>
      <diagonal/>
    </border>
    <border>
      <left/>
      <right style="medium">
        <color indexed="8"/>
      </right>
      <top style="thin">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medium">
        <color indexed="8"/>
      </right>
      <top style="thin">
        <color indexed="8"/>
      </top>
      <bottom/>
      <diagonal/>
    </border>
    <border>
      <left style="medium">
        <color indexed="8"/>
      </left>
      <right style="thin">
        <color indexed="8"/>
      </right>
      <top style="medium">
        <color indexed="8"/>
      </top>
      <bottom style="medium">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8"/>
      </left>
      <right/>
      <top style="medium">
        <color indexed="8"/>
      </top>
      <bottom/>
      <diagonal/>
    </border>
    <border>
      <left style="medium">
        <color indexed="8"/>
      </left>
      <right/>
      <top style="medium">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style="medium">
        <color indexed="8"/>
      </top>
      <bottom style="medium">
        <color indexed="64"/>
      </bottom>
      <diagonal/>
    </border>
    <border>
      <left style="medium">
        <color indexed="8"/>
      </left>
      <right style="medium">
        <color indexed="8"/>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right/>
      <top style="thin">
        <color indexed="8"/>
      </top>
      <bottom style="thin">
        <color indexed="8"/>
      </bottom>
      <diagonal/>
    </border>
    <border>
      <left/>
      <right/>
      <top style="thin">
        <color indexed="8"/>
      </top>
      <bottom style="medium">
        <color indexed="8"/>
      </bottom>
      <diagonal/>
    </border>
    <border>
      <left/>
      <right/>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medium">
        <color indexed="8"/>
      </left>
      <right/>
      <top style="thin">
        <color indexed="8"/>
      </top>
      <bottom style="medium">
        <color indexed="64"/>
      </bottom>
      <diagonal/>
    </border>
    <border>
      <left style="medium">
        <color indexed="64"/>
      </left>
      <right style="thin">
        <color indexed="8"/>
      </right>
      <top style="medium">
        <color indexed="64"/>
      </top>
      <bottom style="thin">
        <color indexed="8"/>
      </bottom>
      <diagonal/>
    </border>
    <border>
      <left style="medium">
        <color indexed="8"/>
      </left>
      <right/>
      <top style="medium">
        <color indexed="64"/>
      </top>
      <bottom style="thin">
        <color indexed="8"/>
      </bottom>
      <diagonal/>
    </border>
    <border>
      <left/>
      <right style="medium">
        <color indexed="8"/>
      </right>
      <top style="medium">
        <color indexed="8"/>
      </top>
      <bottom style="medium">
        <color indexed="8"/>
      </bottom>
      <diagonal/>
    </border>
  </borders>
  <cellStyleXfs count="7">
    <xf numFmtId="0" fontId="0" fillId="0" borderId="0"/>
    <xf numFmtId="0" fontId="14" fillId="0" borderId="0" applyNumberFormat="0" applyFill="0" applyBorder="0" applyAlignment="0" applyProtection="0"/>
    <xf numFmtId="164" fontId="17" fillId="0" borderId="0" applyFill="0" applyBorder="0" applyAlignment="0" applyProtection="0"/>
    <xf numFmtId="0" fontId="1" fillId="0" borderId="0"/>
    <xf numFmtId="0" fontId="2" fillId="0" borderId="0"/>
    <xf numFmtId="0" fontId="17" fillId="2" borderId="1" applyNumberFormat="0" applyAlignment="0" applyProtection="0"/>
    <xf numFmtId="9" fontId="17" fillId="0" borderId="0" applyFill="0" applyBorder="0" applyAlignment="0" applyProtection="0"/>
  </cellStyleXfs>
  <cellXfs count="376">
    <xf numFmtId="0" fontId="0" fillId="0" borderId="0" xfId="0"/>
    <xf numFmtId="0" fontId="0" fillId="0" borderId="0" xfId="0" applyAlignment="1">
      <alignment horizontal="center"/>
    </xf>
    <xf numFmtId="0" fontId="0" fillId="0" borderId="0" xfId="0" applyProtection="1">
      <protection hidden="1"/>
    </xf>
    <xf numFmtId="0" fontId="0" fillId="0" borderId="0" xfId="0" applyAlignment="1" applyProtection="1">
      <alignment horizontal="center"/>
      <protection hidden="1"/>
    </xf>
    <xf numFmtId="0" fontId="2" fillId="0" borderId="0" xfId="0" applyFont="1" applyProtection="1">
      <protection hidden="1"/>
    </xf>
    <xf numFmtId="0" fontId="0" fillId="0" borderId="0" xfId="0" applyBorder="1" applyProtection="1">
      <protection hidden="1"/>
    </xf>
    <xf numFmtId="0" fontId="5" fillId="0" borderId="0" xfId="0" applyFont="1" applyProtection="1">
      <protection hidden="1"/>
    </xf>
    <xf numFmtId="0" fontId="0" fillId="0" borderId="2" xfId="0" applyBorder="1" applyProtection="1">
      <protection hidden="1"/>
    </xf>
    <xf numFmtId="0" fontId="6" fillId="0" borderId="0" xfId="0" applyFont="1" applyFill="1" applyBorder="1" applyAlignment="1" applyProtection="1">
      <alignment horizontal="left" vertical="center"/>
      <protection hidden="1"/>
    </xf>
    <xf numFmtId="0" fontId="0" fillId="3" borderId="3" xfId="0" applyFont="1" applyFill="1" applyBorder="1" applyProtection="1">
      <protection hidden="1"/>
    </xf>
    <xf numFmtId="0" fontId="0" fillId="0" borderId="3" xfId="0" applyBorder="1" applyAlignment="1" applyProtection="1">
      <alignment horizontal="center"/>
      <protection hidden="1"/>
    </xf>
    <xf numFmtId="0" fontId="0" fillId="4" borderId="3" xfId="0" applyFill="1" applyBorder="1" applyAlignment="1" applyProtection="1">
      <alignment horizontal="center"/>
      <protection hidden="1"/>
    </xf>
    <xf numFmtId="165" fontId="0" fillId="0" borderId="3" xfId="0" applyNumberFormat="1" applyBorder="1" applyAlignment="1" applyProtection="1">
      <alignment horizontal="center"/>
      <protection hidden="1"/>
    </xf>
    <xf numFmtId="1" fontId="0" fillId="4" borderId="3" xfId="0" applyNumberFormat="1" applyFill="1" applyBorder="1" applyAlignment="1" applyProtection="1">
      <alignment horizontal="center"/>
      <protection hidden="1"/>
    </xf>
    <xf numFmtId="165" fontId="0" fillId="4" borderId="3" xfId="0" applyNumberFormat="1" applyFill="1" applyBorder="1" applyAlignment="1" applyProtection="1">
      <alignment horizontal="center"/>
      <protection hidden="1"/>
    </xf>
    <xf numFmtId="165" fontId="3" fillId="4" borderId="3" xfId="0" applyNumberFormat="1" applyFont="1" applyFill="1" applyBorder="1" applyAlignment="1" applyProtection="1">
      <alignment horizontal="center"/>
      <protection hidden="1"/>
    </xf>
    <xf numFmtId="0" fontId="7" fillId="3" borderId="4" xfId="0" applyFont="1" applyFill="1" applyBorder="1" applyProtection="1">
      <protection hidden="1"/>
    </xf>
    <xf numFmtId="0" fontId="2" fillId="0" borderId="5" xfId="0" applyFont="1" applyBorder="1" applyAlignment="1" applyProtection="1">
      <alignment horizontal="center"/>
      <protection hidden="1"/>
    </xf>
    <xf numFmtId="0" fontId="2" fillId="3" borderId="6" xfId="0" applyFont="1" applyFill="1" applyBorder="1" applyProtection="1">
      <protection hidden="1"/>
    </xf>
    <xf numFmtId="0" fontId="0" fillId="3" borderId="7" xfId="0" applyFont="1" applyFill="1" applyBorder="1" applyProtection="1">
      <protection hidden="1"/>
    </xf>
    <xf numFmtId="0" fontId="0" fillId="0" borderId="7" xfId="0" applyBorder="1" applyAlignment="1" applyProtection="1">
      <alignment horizontal="center"/>
      <protection hidden="1"/>
    </xf>
    <xf numFmtId="0" fontId="0" fillId="4" borderId="7" xfId="0" applyFill="1" applyBorder="1" applyAlignment="1" applyProtection="1">
      <alignment horizontal="center"/>
      <protection hidden="1"/>
    </xf>
    <xf numFmtId="165" fontId="0" fillId="0" borderId="7" xfId="0" applyNumberFormat="1" applyBorder="1" applyAlignment="1" applyProtection="1">
      <alignment horizontal="center"/>
      <protection hidden="1"/>
    </xf>
    <xf numFmtId="165" fontId="0" fillId="4" borderId="7" xfId="0" applyNumberFormat="1" applyFill="1" applyBorder="1" applyAlignment="1" applyProtection="1">
      <alignment horizontal="center"/>
      <protection hidden="1"/>
    </xf>
    <xf numFmtId="165" fontId="3" fillId="4" borderId="7" xfId="0" applyNumberFormat="1" applyFont="1" applyFill="1" applyBorder="1" applyAlignment="1" applyProtection="1">
      <alignment horizontal="center"/>
      <protection hidden="1"/>
    </xf>
    <xf numFmtId="0" fontId="7" fillId="3" borderId="8" xfId="0" applyFont="1" applyFill="1" applyBorder="1" applyProtection="1">
      <protection hidden="1"/>
    </xf>
    <xf numFmtId="0" fontId="2" fillId="0" borderId="9" xfId="0" applyFont="1" applyBorder="1" applyAlignment="1" applyProtection="1">
      <alignment horizontal="center"/>
      <protection hidden="1"/>
    </xf>
    <xf numFmtId="0" fontId="2" fillId="3" borderId="10" xfId="0" applyFont="1" applyFill="1" applyBorder="1" applyProtection="1">
      <protection hidden="1"/>
    </xf>
    <xf numFmtId="0" fontId="7" fillId="3" borderId="11" xfId="0" applyFont="1" applyFill="1" applyBorder="1" applyProtection="1">
      <protection hidden="1"/>
    </xf>
    <xf numFmtId="10" fontId="2" fillId="0" borderId="12" xfId="0" applyNumberFormat="1" applyFont="1" applyBorder="1" applyAlignment="1" applyProtection="1">
      <alignment horizontal="center"/>
      <protection hidden="1"/>
    </xf>
    <xf numFmtId="0" fontId="2" fillId="3" borderId="13" xfId="0" applyFont="1" applyFill="1" applyBorder="1" applyProtection="1">
      <protection hidden="1"/>
    </xf>
    <xf numFmtId="0" fontId="0" fillId="3" borderId="14" xfId="0" applyFont="1" applyFill="1" applyBorder="1" applyProtection="1">
      <protection hidden="1"/>
    </xf>
    <xf numFmtId="0" fontId="0" fillId="0" borderId="14" xfId="0" applyBorder="1" applyAlignment="1" applyProtection="1">
      <alignment horizontal="center"/>
      <protection hidden="1"/>
    </xf>
    <xf numFmtId="0" fontId="0" fillId="4" borderId="14" xfId="0" applyFill="1" applyBorder="1" applyAlignment="1" applyProtection="1">
      <alignment horizontal="center"/>
      <protection hidden="1"/>
    </xf>
    <xf numFmtId="165" fontId="0" fillId="0" borderId="14" xfId="0" applyNumberFormat="1" applyBorder="1" applyAlignment="1" applyProtection="1">
      <alignment horizontal="center"/>
      <protection hidden="1"/>
    </xf>
    <xf numFmtId="165" fontId="0" fillId="4" borderId="14" xfId="0" applyNumberFormat="1" applyFill="1" applyBorder="1" applyAlignment="1" applyProtection="1">
      <alignment horizontal="center"/>
      <protection hidden="1"/>
    </xf>
    <xf numFmtId="165" fontId="3" fillId="4" borderId="14" xfId="0" applyNumberFormat="1" applyFont="1" applyFill="1" applyBorder="1" applyAlignment="1" applyProtection="1">
      <alignment horizontal="center"/>
      <protection hidden="1"/>
    </xf>
    <xf numFmtId="0" fontId="6" fillId="3" borderId="15" xfId="0" applyFont="1" applyFill="1" applyBorder="1" applyAlignment="1" applyProtection="1">
      <alignment horizontal="center"/>
      <protection hidden="1"/>
    </xf>
    <xf numFmtId="0" fontId="3" fillId="4" borderId="16" xfId="0" applyFont="1" applyFill="1" applyBorder="1" applyAlignment="1" applyProtection="1">
      <alignment horizontal="center"/>
      <protection hidden="1"/>
    </xf>
    <xf numFmtId="165" fontId="3" fillId="0" borderId="16" xfId="0" applyNumberFormat="1" applyFont="1" applyBorder="1" applyAlignment="1" applyProtection="1">
      <alignment horizontal="center"/>
      <protection hidden="1"/>
    </xf>
    <xf numFmtId="1" fontId="3" fillId="4" borderId="16" xfId="0" applyNumberFormat="1" applyFont="1" applyFill="1" applyBorder="1" applyAlignment="1" applyProtection="1">
      <alignment horizontal="center"/>
      <protection hidden="1"/>
    </xf>
    <xf numFmtId="165" fontId="3" fillId="4" borderId="16" xfId="0" applyNumberFormat="1" applyFont="1" applyFill="1" applyBorder="1" applyAlignment="1" applyProtection="1">
      <alignment horizontal="center"/>
      <protection hidden="1"/>
    </xf>
    <xf numFmtId="165" fontId="5" fillId="5" borderId="17" xfId="0" applyNumberFormat="1" applyFont="1" applyFill="1" applyBorder="1" applyAlignment="1" applyProtection="1">
      <alignment horizontal="center"/>
      <protection hidden="1"/>
    </xf>
    <xf numFmtId="0" fontId="6" fillId="5" borderId="16" xfId="0" applyFont="1" applyFill="1" applyBorder="1" applyAlignment="1" applyProtection="1">
      <alignment horizontal="center" vertical="center"/>
      <protection hidden="1"/>
    </xf>
    <xf numFmtId="0" fontId="6" fillId="5" borderId="16" xfId="0" applyFont="1" applyFill="1" applyBorder="1" applyAlignment="1" applyProtection="1">
      <alignment horizontal="center" vertical="center" wrapText="1"/>
      <protection hidden="1"/>
    </xf>
    <xf numFmtId="0" fontId="8" fillId="3" borderId="18" xfId="3" applyFont="1" applyFill="1" applyBorder="1" applyAlignment="1" applyProtection="1">
      <alignment horizontal="center" vertical="center"/>
      <protection hidden="1"/>
    </xf>
    <xf numFmtId="171" fontId="2" fillId="0" borderId="19" xfId="0" applyNumberFormat="1" applyFont="1" applyBorder="1" applyAlignment="1" applyProtection="1">
      <alignment horizontal="center"/>
      <protection hidden="1"/>
    </xf>
    <xf numFmtId="177" fontId="8" fillId="3" borderId="19" xfId="3" applyNumberFormat="1" applyFont="1" applyFill="1" applyBorder="1" applyAlignment="1" applyProtection="1">
      <alignment horizontal="center" vertical="center"/>
      <protection hidden="1"/>
    </xf>
    <xf numFmtId="173" fontId="8" fillId="6" borderId="19" xfId="3" applyNumberFormat="1" applyFont="1" applyFill="1" applyBorder="1" applyAlignment="1" applyProtection="1">
      <alignment horizontal="center" vertical="center"/>
      <protection hidden="1"/>
    </xf>
    <xf numFmtId="173" fontId="8" fillId="3" borderId="19" xfId="3" applyNumberFormat="1" applyFont="1" applyFill="1" applyBorder="1" applyAlignment="1" applyProtection="1">
      <alignment horizontal="center" vertical="center"/>
      <protection hidden="1"/>
    </xf>
    <xf numFmtId="0" fontId="3" fillId="0" borderId="0" xfId="0" applyFont="1" applyFill="1" applyBorder="1" applyAlignment="1" applyProtection="1">
      <alignment horizontal="center"/>
      <protection hidden="1"/>
    </xf>
    <xf numFmtId="173" fontId="0" fillId="0" borderId="0" xfId="0" applyNumberFormat="1" applyFill="1" applyBorder="1" applyAlignment="1" applyProtection="1">
      <alignment horizontal="center"/>
      <protection hidden="1"/>
    </xf>
    <xf numFmtId="0" fontId="8" fillId="3" borderId="20" xfId="3" applyFont="1" applyFill="1" applyBorder="1" applyAlignment="1" applyProtection="1">
      <alignment horizontal="center" vertical="center"/>
      <protection hidden="1"/>
    </xf>
    <xf numFmtId="171" fontId="2" fillId="0" borderId="7" xfId="0" applyNumberFormat="1" applyFont="1" applyBorder="1" applyAlignment="1" applyProtection="1">
      <alignment horizontal="center"/>
      <protection hidden="1"/>
    </xf>
    <xf numFmtId="177" fontId="8" fillId="3" borderId="7" xfId="3" applyNumberFormat="1" applyFont="1" applyFill="1" applyBorder="1" applyAlignment="1" applyProtection="1">
      <alignment horizontal="center" vertical="center"/>
      <protection hidden="1"/>
    </xf>
    <xf numFmtId="173" fontId="8" fillId="6" borderId="7" xfId="3" applyNumberFormat="1" applyFont="1" applyFill="1" applyBorder="1" applyAlignment="1" applyProtection="1">
      <alignment horizontal="center" vertical="center"/>
      <protection hidden="1"/>
    </xf>
    <xf numFmtId="173" fontId="8" fillId="3" borderId="7" xfId="3" applyNumberFormat="1" applyFont="1" applyFill="1" applyBorder="1" applyAlignment="1" applyProtection="1">
      <alignment horizontal="center" vertical="center"/>
      <protection hidden="1"/>
    </xf>
    <xf numFmtId="0" fontId="3" fillId="3" borderId="4" xfId="0" applyFont="1" applyFill="1" applyBorder="1" applyAlignment="1" applyProtection="1">
      <alignment horizontal="center"/>
      <protection hidden="1"/>
    </xf>
    <xf numFmtId="165" fontId="0" fillId="0" borderId="6" xfId="0" applyNumberFormat="1" applyBorder="1" applyAlignment="1" applyProtection="1">
      <alignment horizontal="center"/>
      <protection hidden="1"/>
    </xf>
    <xf numFmtId="0" fontId="3" fillId="3" borderId="8" xfId="0" applyFont="1" applyFill="1" applyBorder="1" applyAlignment="1" applyProtection="1">
      <alignment horizontal="center"/>
      <protection hidden="1"/>
    </xf>
    <xf numFmtId="173" fontId="0" fillId="0" borderId="10" xfId="0" applyNumberFormat="1" applyBorder="1" applyAlignment="1" applyProtection="1">
      <alignment horizontal="center"/>
      <protection hidden="1"/>
    </xf>
    <xf numFmtId="0" fontId="8" fillId="3" borderId="7" xfId="3" applyFont="1" applyFill="1" applyBorder="1" applyAlignment="1" applyProtection="1">
      <alignment horizontal="center" vertical="center"/>
      <protection hidden="1"/>
    </xf>
    <xf numFmtId="10" fontId="0" fillId="0" borderId="10" xfId="0" applyNumberFormat="1" applyBorder="1" applyAlignment="1" applyProtection="1">
      <alignment horizontal="center"/>
      <protection hidden="1"/>
    </xf>
    <xf numFmtId="0" fontId="3" fillId="3" borderId="11" xfId="0" applyFont="1" applyFill="1" applyBorder="1" applyAlignment="1" applyProtection="1">
      <alignment horizontal="center"/>
      <protection hidden="1"/>
    </xf>
    <xf numFmtId="9" fontId="0" fillId="0" borderId="13" xfId="0" applyNumberFormat="1" applyBorder="1" applyAlignment="1" applyProtection="1">
      <alignment horizontal="center"/>
      <protection hidden="1"/>
    </xf>
    <xf numFmtId="171" fontId="0" fillId="0" borderId="0" xfId="0" applyNumberFormat="1" applyProtection="1">
      <protection hidden="1"/>
    </xf>
    <xf numFmtId="0" fontId="8" fillId="3" borderId="21" xfId="3" applyFont="1" applyFill="1" applyBorder="1" applyAlignment="1" applyProtection="1">
      <alignment horizontal="center" vertical="center"/>
      <protection hidden="1"/>
    </xf>
    <xf numFmtId="177" fontId="8" fillId="3" borderId="21" xfId="3" applyNumberFormat="1" applyFont="1" applyFill="1" applyBorder="1" applyAlignment="1" applyProtection="1">
      <alignment horizontal="center" vertical="center"/>
      <protection hidden="1"/>
    </xf>
    <xf numFmtId="171" fontId="3" fillId="5" borderId="22" xfId="0" applyNumberFormat="1" applyFont="1" applyFill="1" applyBorder="1" applyAlignment="1" applyProtection="1">
      <alignment horizontal="center"/>
      <protection hidden="1"/>
    </xf>
    <xf numFmtId="177" fontId="2" fillId="0" borderId="0" xfId="0" applyNumberFormat="1" applyFont="1" applyAlignment="1" applyProtection="1">
      <alignment horizontal="center"/>
      <protection hidden="1"/>
    </xf>
    <xf numFmtId="173" fontId="3" fillId="5" borderId="16" xfId="0" applyNumberFormat="1" applyFont="1" applyFill="1" applyBorder="1" applyAlignment="1" applyProtection="1">
      <alignment horizontal="center"/>
      <protection hidden="1"/>
    </xf>
    <xf numFmtId="173" fontId="3" fillId="0" borderId="23" xfId="0" applyNumberFormat="1" applyFont="1" applyBorder="1" applyAlignment="1" applyProtection="1">
      <alignment horizontal="center"/>
      <protection hidden="1"/>
    </xf>
    <xf numFmtId="0" fontId="0" fillId="4" borderId="0" xfId="0" applyFill="1"/>
    <xf numFmtId="0" fontId="9" fillId="5" borderId="24" xfId="3" applyFont="1" applyFill="1" applyBorder="1" applyAlignment="1" applyProtection="1">
      <alignment horizontal="center" vertical="center"/>
      <protection hidden="1"/>
    </xf>
    <xf numFmtId="0" fontId="1" fillId="0" borderId="0" xfId="3" applyAlignment="1" applyProtection="1">
      <alignment vertical="center"/>
      <protection hidden="1"/>
    </xf>
    <xf numFmtId="0" fontId="10" fillId="0" borderId="0" xfId="3" applyFont="1" applyFill="1" applyBorder="1" applyAlignment="1" applyProtection="1">
      <alignment horizontal="center" vertical="center" wrapText="1"/>
      <protection hidden="1"/>
    </xf>
    <xf numFmtId="0" fontId="9" fillId="5" borderId="25" xfId="3" applyFont="1" applyFill="1" applyBorder="1" applyAlignment="1" applyProtection="1">
      <alignment horizontal="center" vertical="center"/>
      <protection hidden="1"/>
    </xf>
    <xf numFmtId="0" fontId="9" fillId="5" borderId="26" xfId="3" applyFont="1" applyFill="1" applyBorder="1" applyAlignment="1" applyProtection="1">
      <alignment horizontal="center" vertical="center"/>
      <protection hidden="1"/>
    </xf>
    <xf numFmtId="0" fontId="9" fillId="5" borderId="27" xfId="3" applyFont="1" applyFill="1" applyBorder="1" applyAlignment="1" applyProtection="1">
      <alignment horizontal="center" vertical="center"/>
      <protection hidden="1"/>
    </xf>
    <xf numFmtId="0" fontId="9" fillId="5" borderId="28" xfId="3" applyFont="1" applyFill="1" applyBorder="1" applyAlignment="1" applyProtection="1">
      <alignment horizontal="center" vertical="center"/>
      <protection hidden="1"/>
    </xf>
    <xf numFmtId="49" fontId="9" fillId="5" borderId="29" xfId="3" applyNumberFormat="1" applyFont="1" applyFill="1" applyBorder="1" applyAlignment="1" applyProtection="1">
      <alignment horizontal="center" vertical="center" wrapText="1"/>
      <protection hidden="1"/>
    </xf>
    <xf numFmtId="0" fontId="9" fillId="5" borderId="30" xfId="3" applyFont="1" applyFill="1" applyBorder="1" applyAlignment="1" applyProtection="1">
      <alignment horizontal="center" vertical="center" wrapText="1"/>
      <protection hidden="1"/>
    </xf>
    <xf numFmtId="0" fontId="11" fillId="4" borderId="18" xfId="3" applyFont="1" applyFill="1" applyBorder="1" applyAlignment="1" applyProtection="1">
      <alignment horizontal="center"/>
      <protection hidden="1"/>
    </xf>
    <xf numFmtId="0" fontId="10" fillId="0" borderId="3" xfId="3" applyFont="1" applyFill="1" applyBorder="1" applyAlignment="1" applyProtection="1">
      <alignment horizontal="center"/>
      <protection hidden="1"/>
    </xf>
    <xf numFmtId="176" fontId="10" fillId="4" borderId="31" xfId="3" applyNumberFormat="1" applyFont="1" applyFill="1" applyBorder="1" applyAlignment="1" applyProtection="1">
      <alignment horizontal="center"/>
      <protection hidden="1"/>
    </xf>
    <xf numFmtId="2" fontId="10" fillId="0" borderId="32" xfId="3" applyNumberFormat="1" applyFont="1" applyFill="1" applyBorder="1" applyAlignment="1" applyProtection="1">
      <alignment horizontal="center"/>
      <protection hidden="1"/>
    </xf>
    <xf numFmtId="178" fontId="10" fillId="4" borderId="33" xfId="3" applyNumberFormat="1" applyFont="1" applyFill="1" applyBorder="1" applyAlignment="1" applyProtection="1">
      <alignment horizontal="center"/>
      <protection hidden="1"/>
    </xf>
    <xf numFmtId="176" fontId="10" fillId="0" borderId="34" xfId="3" applyNumberFormat="1" applyFont="1" applyFill="1" applyBorder="1" applyAlignment="1" applyProtection="1">
      <alignment horizontal="center"/>
      <protection hidden="1"/>
    </xf>
    <xf numFmtId="2" fontId="10" fillId="4" borderId="35" xfId="3" applyNumberFormat="1" applyFont="1" applyFill="1" applyBorder="1" applyAlignment="1" applyProtection="1">
      <alignment horizontal="center"/>
      <protection hidden="1"/>
    </xf>
    <xf numFmtId="179" fontId="10" fillId="0" borderId="3" xfId="3" applyNumberFormat="1" applyFont="1" applyFill="1" applyBorder="1" applyAlignment="1" applyProtection="1">
      <alignment horizontal="center"/>
      <protection hidden="1"/>
    </xf>
    <xf numFmtId="0" fontId="1" fillId="0" borderId="0" xfId="3" applyProtection="1">
      <protection hidden="1"/>
    </xf>
    <xf numFmtId="0" fontId="9" fillId="4" borderId="19" xfId="3" applyFont="1" applyFill="1" applyBorder="1" applyAlignment="1" applyProtection="1">
      <alignment horizontal="center" vertical="center" wrapText="1"/>
      <protection hidden="1"/>
    </xf>
    <xf numFmtId="2" fontId="10" fillId="0" borderId="36" xfId="3" applyNumberFormat="1" applyFont="1" applyFill="1" applyBorder="1" applyAlignment="1" applyProtection="1">
      <alignment horizontal="center" vertical="center" wrapText="1"/>
      <protection hidden="1"/>
    </xf>
    <xf numFmtId="2" fontId="10" fillId="4" borderId="19" xfId="3" applyNumberFormat="1" applyFont="1" applyFill="1" applyBorder="1" applyAlignment="1" applyProtection="1">
      <alignment horizontal="center" vertical="center" wrapText="1"/>
      <protection hidden="1"/>
    </xf>
    <xf numFmtId="2" fontId="10" fillId="0" borderId="19" xfId="3" applyNumberFormat="1" applyFont="1" applyFill="1" applyBorder="1" applyAlignment="1" applyProtection="1">
      <alignment horizontal="center" vertical="center" wrapText="1"/>
      <protection hidden="1"/>
    </xf>
    <xf numFmtId="0" fontId="11" fillId="4" borderId="20" xfId="3" applyFont="1" applyFill="1" applyBorder="1" applyAlignment="1" applyProtection="1">
      <alignment horizontal="center"/>
      <protection hidden="1"/>
    </xf>
    <xf numFmtId="0" fontId="10" fillId="0" borderId="7" xfId="3" applyFont="1" applyFill="1" applyBorder="1" applyAlignment="1" applyProtection="1">
      <alignment horizontal="center"/>
      <protection hidden="1"/>
    </xf>
    <xf numFmtId="176" fontId="10" fillId="4" borderId="37" xfId="3" applyNumberFormat="1" applyFont="1" applyFill="1" applyBorder="1" applyAlignment="1" applyProtection="1">
      <alignment horizontal="center"/>
      <protection hidden="1"/>
    </xf>
    <xf numFmtId="2" fontId="10" fillId="0" borderId="10" xfId="3" applyNumberFormat="1" applyFont="1" applyFill="1" applyBorder="1" applyAlignment="1" applyProtection="1">
      <alignment horizontal="center"/>
      <protection hidden="1"/>
    </xf>
    <xf numFmtId="178" fontId="10" fillId="4" borderId="8" xfId="3" applyNumberFormat="1" applyFont="1" applyFill="1" applyBorder="1" applyAlignment="1" applyProtection="1">
      <alignment horizontal="center"/>
      <protection hidden="1"/>
    </xf>
    <xf numFmtId="176" fontId="10" fillId="0" borderId="9" xfId="3" applyNumberFormat="1" applyFont="1" applyFill="1" applyBorder="1" applyAlignment="1" applyProtection="1">
      <alignment horizontal="center"/>
      <protection hidden="1"/>
    </xf>
    <xf numFmtId="2" fontId="10" fillId="4" borderId="38" xfId="3" applyNumberFormat="1" applyFont="1" applyFill="1" applyBorder="1" applyAlignment="1" applyProtection="1">
      <alignment horizontal="center"/>
      <protection hidden="1"/>
    </xf>
    <xf numFmtId="179" fontId="10" fillId="0" borderId="7" xfId="3" applyNumberFormat="1" applyFont="1" applyFill="1" applyBorder="1" applyAlignment="1" applyProtection="1">
      <alignment horizontal="center"/>
      <protection hidden="1"/>
    </xf>
    <xf numFmtId="0" fontId="9" fillId="4" borderId="7" xfId="3" applyFont="1" applyFill="1" applyBorder="1" applyAlignment="1" applyProtection="1">
      <alignment horizontal="center" vertical="center" wrapText="1"/>
      <protection hidden="1"/>
    </xf>
    <xf numFmtId="2" fontId="10" fillId="0" borderId="39" xfId="3" applyNumberFormat="1" applyFont="1" applyFill="1" applyBorder="1" applyAlignment="1" applyProtection="1">
      <alignment horizontal="center" vertical="center" wrapText="1"/>
      <protection hidden="1"/>
    </xf>
    <xf numFmtId="2" fontId="10" fillId="4" borderId="7" xfId="3" applyNumberFormat="1" applyFont="1" applyFill="1" applyBorder="1" applyAlignment="1" applyProtection="1">
      <alignment horizontal="center" vertical="center" wrapText="1"/>
      <protection hidden="1"/>
    </xf>
    <xf numFmtId="2" fontId="10" fillId="0" borderId="7" xfId="3" applyNumberFormat="1" applyFont="1" applyFill="1" applyBorder="1" applyAlignment="1" applyProtection="1">
      <alignment horizontal="center" vertical="center" wrapText="1"/>
      <protection hidden="1"/>
    </xf>
    <xf numFmtId="0" fontId="11" fillId="4" borderId="40" xfId="3" applyFont="1" applyFill="1" applyBorder="1" applyAlignment="1" applyProtection="1">
      <alignment horizontal="center"/>
      <protection hidden="1"/>
    </xf>
    <xf numFmtId="0" fontId="10" fillId="0" borderId="21" xfId="3" applyFont="1" applyFill="1" applyBorder="1" applyAlignment="1" applyProtection="1">
      <alignment horizontal="center"/>
      <protection hidden="1"/>
    </xf>
    <xf numFmtId="176" fontId="10" fillId="4" borderId="41" xfId="3" applyNumberFormat="1" applyFont="1" applyFill="1" applyBorder="1" applyAlignment="1" applyProtection="1">
      <alignment horizontal="center"/>
      <protection hidden="1"/>
    </xf>
    <xf numFmtId="2" fontId="10" fillId="0" borderId="42" xfId="3" applyNumberFormat="1" applyFont="1" applyFill="1" applyBorder="1" applyAlignment="1" applyProtection="1">
      <alignment horizontal="center"/>
      <protection hidden="1"/>
    </xf>
    <xf numFmtId="178" fontId="10" fillId="4" borderId="43" xfId="3" applyNumberFormat="1" applyFont="1" applyFill="1" applyBorder="1" applyAlignment="1" applyProtection="1">
      <alignment horizontal="center"/>
      <protection hidden="1"/>
    </xf>
    <xf numFmtId="176" fontId="10" fillId="0" borderId="44" xfId="3" applyNumberFormat="1" applyFont="1" applyFill="1" applyBorder="1" applyAlignment="1" applyProtection="1">
      <alignment horizontal="center"/>
      <protection hidden="1"/>
    </xf>
    <xf numFmtId="2" fontId="10" fillId="4" borderId="45" xfId="3" applyNumberFormat="1" applyFont="1" applyFill="1" applyBorder="1" applyAlignment="1" applyProtection="1">
      <alignment horizontal="center"/>
      <protection hidden="1"/>
    </xf>
    <xf numFmtId="0" fontId="9" fillId="4" borderId="21" xfId="3" applyFont="1" applyFill="1" applyBorder="1" applyAlignment="1" applyProtection="1">
      <alignment horizontal="center" vertical="center" wrapText="1"/>
      <protection hidden="1"/>
    </xf>
    <xf numFmtId="0" fontId="12" fillId="4" borderId="16" xfId="3" applyFont="1" applyFill="1" applyBorder="1" applyAlignment="1" applyProtection="1">
      <alignment horizontal="center"/>
      <protection hidden="1"/>
    </xf>
    <xf numFmtId="2" fontId="12" fillId="0" borderId="15" xfId="3" applyNumberFormat="1" applyFont="1" applyFill="1" applyBorder="1" applyAlignment="1" applyProtection="1">
      <alignment horizontal="center"/>
      <protection hidden="1"/>
    </xf>
    <xf numFmtId="176" fontId="12" fillId="4" borderId="24" xfId="3" applyNumberFormat="1" applyFont="1" applyFill="1" applyBorder="1" applyAlignment="1" applyProtection="1">
      <alignment horizontal="center"/>
      <protection hidden="1"/>
    </xf>
    <xf numFmtId="2" fontId="12" fillId="0" borderId="46" xfId="3" applyNumberFormat="1" applyFont="1" applyFill="1" applyBorder="1" applyAlignment="1" applyProtection="1">
      <alignment horizontal="center"/>
      <protection hidden="1"/>
    </xf>
    <xf numFmtId="10" fontId="12" fillId="4" borderId="16" xfId="3" applyNumberFormat="1" applyFont="1" applyFill="1" applyBorder="1" applyAlignment="1" applyProtection="1">
      <alignment horizontal="center"/>
      <protection hidden="1"/>
    </xf>
    <xf numFmtId="176" fontId="12" fillId="0" borderId="16" xfId="3" applyNumberFormat="1" applyFont="1" applyFill="1" applyBorder="1" applyAlignment="1" applyProtection="1">
      <alignment horizontal="center"/>
      <protection hidden="1"/>
    </xf>
    <xf numFmtId="176" fontId="12" fillId="4" borderId="16" xfId="3" applyNumberFormat="1" applyFont="1" applyFill="1" applyBorder="1" applyAlignment="1" applyProtection="1">
      <alignment horizontal="center"/>
      <protection hidden="1"/>
    </xf>
    <xf numFmtId="179" fontId="12" fillId="0" borderId="16" xfId="3" applyNumberFormat="1" applyFont="1" applyFill="1" applyBorder="1" applyAlignment="1" applyProtection="1">
      <alignment horizontal="center"/>
      <protection hidden="1"/>
    </xf>
    <xf numFmtId="0" fontId="9" fillId="4" borderId="47" xfId="3" applyFont="1" applyFill="1" applyBorder="1" applyAlignment="1" applyProtection="1">
      <alignment horizontal="center" vertical="center" wrapText="1"/>
      <protection hidden="1"/>
    </xf>
    <xf numFmtId="2" fontId="9" fillId="5" borderId="16" xfId="3" applyNumberFormat="1" applyFont="1" applyFill="1" applyBorder="1" applyAlignment="1" applyProtection="1">
      <alignment horizontal="center" vertical="center" wrapText="1"/>
      <protection hidden="1"/>
    </xf>
    <xf numFmtId="0" fontId="9" fillId="4" borderId="16" xfId="3" applyFont="1" applyFill="1" applyBorder="1" applyAlignment="1" applyProtection="1">
      <alignment horizontal="center"/>
      <protection hidden="1"/>
    </xf>
    <xf numFmtId="1" fontId="9" fillId="0" borderId="15" xfId="3" applyNumberFormat="1" applyFont="1" applyFill="1" applyBorder="1" applyAlignment="1" applyProtection="1">
      <alignment horizontal="center"/>
      <protection hidden="1"/>
    </xf>
    <xf numFmtId="2" fontId="9" fillId="4" borderId="16" xfId="3" applyNumberFormat="1" applyFont="1" applyFill="1" applyBorder="1" applyAlignment="1" applyProtection="1">
      <alignment horizontal="center"/>
      <protection hidden="1"/>
    </xf>
    <xf numFmtId="2" fontId="9" fillId="0" borderId="48" xfId="3" applyNumberFormat="1" applyFont="1" applyFill="1" applyBorder="1" applyAlignment="1" applyProtection="1">
      <alignment horizontal="center"/>
      <protection hidden="1"/>
    </xf>
    <xf numFmtId="178" fontId="9" fillId="4" borderId="22" xfId="3" applyNumberFormat="1" applyFont="1" applyFill="1" applyBorder="1" applyAlignment="1" applyProtection="1">
      <alignment horizontal="center"/>
      <protection hidden="1"/>
    </xf>
    <xf numFmtId="176" fontId="9" fillId="0" borderId="22" xfId="3" applyNumberFormat="1" applyFont="1" applyFill="1" applyBorder="1" applyAlignment="1" applyProtection="1">
      <alignment horizontal="center"/>
      <protection hidden="1"/>
    </xf>
    <xf numFmtId="2" fontId="9" fillId="4" borderId="22" xfId="3" applyNumberFormat="1" applyFont="1" applyFill="1" applyBorder="1" applyAlignment="1" applyProtection="1">
      <alignment horizontal="center"/>
      <protection hidden="1"/>
    </xf>
    <xf numFmtId="179" fontId="13" fillId="5" borderId="22" xfId="3" applyNumberFormat="1" applyFont="1" applyFill="1" applyBorder="1" applyAlignment="1" applyProtection="1">
      <alignment horizontal="center"/>
      <protection hidden="1"/>
    </xf>
    <xf numFmtId="0" fontId="9" fillId="5" borderId="49" xfId="3" applyFont="1" applyFill="1" applyBorder="1" applyAlignment="1" applyProtection="1">
      <alignment horizontal="center"/>
      <protection hidden="1"/>
    </xf>
    <xf numFmtId="0" fontId="9" fillId="5" borderId="50" xfId="1" applyFont="1" applyFill="1" applyBorder="1" applyAlignment="1" applyProtection="1">
      <alignment horizontal="center"/>
      <protection hidden="1"/>
    </xf>
    <xf numFmtId="0" fontId="9" fillId="5" borderId="50" xfId="3" applyFont="1" applyFill="1" applyBorder="1" applyAlignment="1" applyProtection="1">
      <alignment horizontal="center"/>
      <protection hidden="1"/>
    </xf>
    <xf numFmtId="0" fontId="9" fillId="5" borderId="51" xfId="3" applyFont="1" applyFill="1" applyBorder="1" applyAlignment="1" applyProtection="1">
      <alignment horizontal="center"/>
      <protection hidden="1"/>
    </xf>
    <xf numFmtId="0" fontId="3" fillId="0" borderId="19" xfId="0" applyFont="1" applyBorder="1" applyProtection="1">
      <protection hidden="1"/>
    </xf>
    <xf numFmtId="0" fontId="11" fillId="4" borderId="3" xfId="3" applyFont="1" applyFill="1" applyBorder="1" applyAlignment="1" applyProtection="1">
      <alignment horizontal="center"/>
      <protection hidden="1"/>
    </xf>
    <xf numFmtId="0" fontId="10" fillId="0" borderId="31" xfId="3" applyFont="1" applyFill="1" applyBorder="1" applyAlignment="1" applyProtection="1">
      <alignment horizontal="center"/>
      <protection hidden="1"/>
    </xf>
    <xf numFmtId="10" fontId="10" fillId="4" borderId="9" xfId="3" applyNumberFormat="1" applyFont="1" applyFill="1" applyBorder="1" applyAlignment="1" applyProtection="1">
      <alignment horizontal="center"/>
      <protection hidden="1"/>
    </xf>
    <xf numFmtId="10" fontId="10" fillId="0" borderId="34" xfId="3" applyNumberFormat="1" applyFont="1" applyFill="1" applyBorder="1" applyAlignment="1" applyProtection="1">
      <alignment horizontal="center"/>
      <protection hidden="1"/>
    </xf>
    <xf numFmtId="10" fontId="10" fillId="4" borderId="34" xfId="1" applyNumberFormat="1" applyFont="1" applyFill="1" applyBorder="1" applyAlignment="1" applyProtection="1">
      <alignment horizontal="center"/>
      <protection hidden="1"/>
    </xf>
    <xf numFmtId="10" fontId="10" fillId="0" borderId="34" xfId="1" applyNumberFormat="1" applyFont="1" applyFill="1" applyBorder="1" applyAlignment="1" applyProtection="1">
      <alignment horizontal="center"/>
      <protection hidden="1"/>
    </xf>
    <xf numFmtId="10" fontId="10" fillId="4" borderId="34" xfId="3" applyNumberFormat="1" applyFont="1" applyFill="1" applyBorder="1" applyAlignment="1" applyProtection="1">
      <alignment horizontal="center"/>
      <protection hidden="1"/>
    </xf>
    <xf numFmtId="10" fontId="10" fillId="0" borderId="35" xfId="3" applyNumberFormat="1" applyFont="1" applyFill="1" applyBorder="1" applyAlignment="1" applyProtection="1">
      <alignment horizontal="center"/>
      <protection hidden="1"/>
    </xf>
    <xf numFmtId="10" fontId="9" fillId="4" borderId="3" xfId="3" applyNumberFormat="1" applyFont="1" applyFill="1" applyBorder="1" applyAlignment="1" applyProtection="1">
      <alignment horizontal="center"/>
      <protection hidden="1"/>
    </xf>
    <xf numFmtId="0" fontId="3" fillId="0" borderId="7" xfId="0" applyFont="1" applyBorder="1" applyProtection="1">
      <protection hidden="1"/>
    </xf>
    <xf numFmtId="0" fontId="11" fillId="4" borderId="7" xfId="3" applyFont="1" applyFill="1" applyBorder="1" applyAlignment="1" applyProtection="1">
      <alignment horizontal="center"/>
      <protection hidden="1"/>
    </xf>
    <xf numFmtId="0" fontId="10" fillId="0" borderId="37" xfId="3" applyFont="1" applyFill="1" applyBorder="1" applyAlignment="1" applyProtection="1">
      <alignment horizontal="center"/>
      <protection hidden="1"/>
    </xf>
    <xf numFmtId="10" fontId="10" fillId="0" borderId="9" xfId="3" applyNumberFormat="1" applyFont="1" applyFill="1" applyBorder="1" applyAlignment="1" applyProtection="1">
      <alignment horizontal="center"/>
      <protection hidden="1"/>
    </xf>
    <xf numFmtId="10" fontId="10" fillId="4" borderId="9" xfId="1" applyNumberFormat="1" applyFont="1" applyFill="1" applyBorder="1" applyAlignment="1" applyProtection="1">
      <alignment horizontal="center"/>
      <protection hidden="1"/>
    </xf>
    <xf numFmtId="10" fontId="10" fillId="0" borderId="9" xfId="1" applyNumberFormat="1" applyFont="1" applyFill="1" applyBorder="1" applyAlignment="1" applyProtection="1">
      <alignment horizontal="center"/>
      <protection hidden="1"/>
    </xf>
    <xf numFmtId="10" fontId="10" fillId="0" borderId="38" xfId="3" applyNumberFormat="1" applyFont="1" applyFill="1" applyBorder="1" applyAlignment="1" applyProtection="1">
      <alignment horizontal="center"/>
      <protection hidden="1"/>
    </xf>
    <xf numFmtId="10" fontId="9" fillId="4" borderId="7" xfId="3" applyNumberFormat="1" applyFont="1" applyFill="1" applyBorder="1" applyAlignment="1" applyProtection="1">
      <alignment horizontal="center"/>
      <protection hidden="1"/>
    </xf>
    <xf numFmtId="0" fontId="3" fillId="0" borderId="21" xfId="0" applyFont="1" applyBorder="1" applyProtection="1">
      <protection hidden="1"/>
    </xf>
    <xf numFmtId="0" fontId="11" fillId="4" borderId="14" xfId="3" applyFont="1" applyFill="1" applyBorder="1" applyAlignment="1" applyProtection="1">
      <alignment horizontal="center"/>
      <protection hidden="1"/>
    </xf>
    <xf numFmtId="0" fontId="10" fillId="0" borderId="52" xfId="3" applyFont="1" applyFill="1" applyBorder="1" applyAlignment="1" applyProtection="1">
      <alignment horizontal="center"/>
      <protection hidden="1"/>
    </xf>
    <xf numFmtId="10" fontId="10" fillId="4" borderId="53" xfId="1" applyNumberFormat="1" applyFont="1" applyFill="1" applyBorder="1" applyAlignment="1" applyProtection="1">
      <alignment horizontal="center"/>
      <protection hidden="1"/>
    </xf>
    <xf numFmtId="10" fontId="10" fillId="0" borderId="53" xfId="1" applyNumberFormat="1" applyFont="1" applyFill="1" applyBorder="1" applyAlignment="1" applyProtection="1">
      <alignment horizontal="center"/>
      <protection hidden="1"/>
    </xf>
    <xf numFmtId="10" fontId="9" fillId="4" borderId="54" xfId="3" applyNumberFormat="1" applyFont="1" applyFill="1" applyBorder="1" applyAlignment="1" applyProtection="1">
      <alignment horizontal="center"/>
      <protection hidden="1"/>
    </xf>
    <xf numFmtId="0" fontId="11" fillId="4" borderId="16" xfId="3" applyFont="1" applyFill="1" applyBorder="1" applyAlignment="1" applyProtection="1">
      <alignment horizontal="center"/>
      <protection hidden="1"/>
    </xf>
    <xf numFmtId="0" fontId="9" fillId="0" borderId="46" xfId="3" applyFont="1" applyFill="1" applyBorder="1" applyAlignment="1" applyProtection="1">
      <alignment horizontal="center"/>
      <protection hidden="1"/>
    </xf>
    <xf numFmtId="10" fontId="9" fillId="4" borderId="16" xfId="1" applyNumberFormat="1" applyFont="1" applyFill="1" applyBorder="1" applyAlignment="1" applyProtection="1">
      <alignment horizontal="center"/>
      <protection hidden="1"/>
    </xf>
    <xf numFmtId="10" fontId="9" fillId="0" borderId="16" xfId="1" applyNumberFormat="1" applyFont="1" applyFill="1" applyBorder="1" applyAlignment="1" applyProtection="1">
      <alignment horizontal="center"/>
      <protection hidden="1"/>
    </xf>
    <xf numFmtId="10" fontId="9" fillId="4" borderId="16" xfId="3" applyNumberFormat="1" applyFont="1" applyFill="1" applyBorder="1" applyAlignment="1" applyProtection="1">
      <alignment horizontal="center"/>
      <protection hidden="1"/>
    </xf>
    <xf numFmtId="0" fontId="3" fillId="0" borderId="15" xfId="0" applyFont="1" applyBorder="1" applyAlignment="1" applyProtection="1">
      <alignment horizontal="center"/>
      <protection hidden="1"/>
    </xf>
    <xf numFmtId="10" fontId="10" fillId="0" borderId="0" xfId="1" applyNumberFormat="1" applyFont="1" applyFill="1" applyBorder="1" applyAlignment="1" applyProtection="1">
      <alignment horizontal="center"/>
      <protection hidden="1"/>
    </xf>
    <xf numFmtId="10" fontId="10" fillId="0" borderId="0" xfId="3" applyNumberFormat="1" applyFont="1" applyFill="1" applyBorder="1" applyAlignment="1" applyProtection="1">
      <alignment horizontal="center"/>
      <protection hidden="1"/>
    </xf>
    <xf numFmtId="0" fontId="16" fillId="4" borderId="19" xfId="0" applyFont="1" applyFill="1" applyBorder="1" applyAlignment="1" applyProtection="1">
      <alignment horizontal="center"/>
      <protection hidden="1"/>
    </xf>
    <xf numFmtId="0" fontId="11" fillId="4" borderId="19" xfId="3" applyFont="1" applyFill="1" applyBorder="1" applyAlignment="1" applyProtection="1">
      <alignment horizontal="center"/>
      <protection hidden="1"/>
    </xf>
    <xf numFmtId="0" fontId="10" fillId="0" borderId="36" xfId="3" applyFont="1" applyFill="1" applyBorder="1" applyAlignment="1" applyProtection="1">
      <alignment horizontal="center"/>
      <protection hidden="1"/>
    </xf>
    <xf numFmtId="0" fontId="10" fillId="0" borderId="19" xfId="3" applyFont="1" applyFill="1" applyBorder="1" applyAlignment="1" applyProtection="1">
      <alignment horizontal="center"/>
      <protection hidden="1"/>
    </xf>
    <xf numFmtId="0" fontId="16" fillId="4" borderId="7" xfId="0" applyFont="1" applyFill="1" applyBorder="1" applyAlignment="1" applyProtection="1">
      <alignment horizontal="center"/>
      <protection hidden="1"/>
    </xf>
    <xf numFmtId="0" fontId="10" fillId="0" borderId="39" xfId="3" applyFont="1" applyFill="1" applyBorder="1" applyAlignment="1" applyProtection="1">
      <alignment horizontal="center"/>
      <protection hidden="1"/>
    </xf>
    <xf numFmtId="0" fontId="16" fillId="4" borderId="21" xfId="0" applyFont="1" applyFill="1" applyBorder="1" applyAlignment="1" applyProtection="1">
      <alignment horizontal="center"/>
      <protection hidden="1"/>
    </xf>
    <xf numFmtId="10" fontId="10" fillId="0" borderId="0" xfId="3" applyNumberFormat="1" applyFont="1" applyBorder="1" applyAlignment="1" applyProtection="1">
      <alignment horizontal="center"/>
      <protection hidden="1"/>
    </xf>
    <xf numFmtId="0" fontId="11" fillId="4" borderId="21" xfId="3" applyFont="1" applyFill="1" applyBorder="1" applyAlignment="1" applyProtection="1">
      <alignment horizontal="center"/>
      <protection hidden="1"/>
    </xf>
    <xf numFmtId="0" fontId="10" fillId="0" borderId="55" xfId="3" applyFont="1" applyFill="1" applyBorder="1" applyAlignment="1" applyProtection="1">
      <alignment horizontal="center"/>
      <protection hidden="1"/>
    </xf>
    <xf numFmtId="0" fontId="9" fillId="4" borderId="15" xfId="3" applyFont="1" applyFill="1" applyBorder="1" applyProtection="1">
      <protection hidden="1"/>
    </xf>
    <xf numFmtId="176" fontId="13" fillId="5" borderId="16" xfId="3" applyNumberFormat="1" applyFont="1" applyFill="1" applyBorder="1" applyAlignment="1" applyProtection="1">
      <alignment horizontal="center"/>
      <protection hidden="1"/>
    </xf>
    <xf numFmtId="176" fontId="13" fillId="5" borderId="17" xfId="3" applyNumberFormat="1" applyFont="1" applyFill="1" applyBorder="1" applyAlignment="1" applyProtection="1">
      <alignment horizontal="center"/>
      <protection hidden="1"/>
    </xf>
    <xf numFmtId="0" fontId="3" fillId="3" borderId="56"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0" borderId="4" xfId="0" applyFont="1" applyBorder="1" applyAlignment="1">
      <alignment horizontal="center"/>
    </xf>
    <xf numFmtId="1" fontId="0" fillId="0" borderId="5" xfId="0" applyNumberFormat="1" applyBorder="1" applyAlignment="1">
      <alignment horizontal="center"/>
    </xf>
    <xf numFmtId="1" fontId="0" fillId="0" borderId="6" xfId="0" applyNumberFormat="1" applyBorder="1" applyAlignment="1">
      <alignment horizontal="center"/>
    </xf>
    <xf numFmtId="0" fontId="3" fillId="0" borderId="8" xfId="0" applyFont="1" applyBorder="1" applyAlignment="1">
      <alignment horizontal="center"/>
    </xf>
    <xf numFmtId="2" fontId="0" fillId="0" borderId="9" xfId="0" applyNumberFormat="1" applyBorder="1" applyAlignment="1">
      <alignment horizontal="center"/>
    </xf>
    <xf numFmtId="2" fontId="0" fillId="0" borderId="10" xfId="0" applyNumberFormat="1" applyBorder="1" applyAlignment="1">
      <alignment horizontal="center"/>
    </xf>
    <xf numFmtId="0" fontId="3" fillId="0" borderId="11" xfId="0" applyFont="1" applyBorder="1" applyAlignment="1">
      <alignment horizontal="center"/>
    </xf>
    <xf numFmtId="2" fontId="0" fillId="0" borderId="12" xfId="0" applyNumberFormat="1" applyBorder="1" applyAlignment="1">
      <alignment horizontal="center"/>
    </xf>
    <xf numFmtId="2" fontId="0" fillId="0" borderId="13" xfId="0" applyNumberFormat="1" applyBorder="1" applyAlignment="1">
      <alignment horizontal="center"/>
    </xf>
    <xf numFmtId="0" fontId="3" fillId="0" borderId="33" xfId="0" applyFont="1" applyBorder="1" applyAlignment="1">
      <alignment horizontal="left"/>
    </xf>
    <xf numFmtId="1" fontId="0" fillId="0" borderId="34" xfId="0" applyNumberFormat="1" applyBorder="1" applyAlignment="1">
      <alignment horizontal="center"/>
    </xf>
    <xf numFmtId="1" fontId="0" fillId="0" borderId="32" xfId="0" applyNumberFormat="1" applyBorder="1" applyAlignment="1">
      <alignment horizontal="center"/>
    </xf>
    <xf numFmtId="0" fontId="3" fillId="0" borderId="8" xfId="0" applyFont="1" applyBorder="1" applyAlignment="1">
      <alignment horizontal="left"/>
    </xf>
    <xf numFmtId="1" fontId="0" fillId="0" borderId="9" xfId="0" applyNumberFormat="1" applyBorder="1" applyAlignment="1">
      <alignment horizontal="center"/>
    </xf>
    <xf numFmtId="1" fontId="0" fillId="0" borderId="10" xfId="0" applyNumberFormat="1" applyBorder="1" applyAlignment="1">
      <alignment horizontal="center"/>
    </xf>
    <xf numFmtId="0" fontId="3" fillId="0" borderId="29" xfId="0" applyFont="1" applyBorder="1" applyAlignment="1">
      <alignment horizontal="left"/>
    </xf>
    <xf numFmtId="1" fontId="0" fillId="0" borderId="53" xfId="0" applyNumberFormat="1" applyBorder="1" applyAlignment="1">
      <alignment horizontal="center"/>
    </xf>
    <xf numFmtId="1" fontId="0" fillId="0" borderId="59" xfId="0" applyNumberFormat="1" applyBorder="1" applyAlignment="1">
      <alignment horizontal="center"/>
    </xf>
    <xf numFmtId="0" fontId="6" fillId="3" borderId="60" xfId="0" applyFont="1" applyFill="1" applyBorder="1" applyAlignment="1">
      <alignment horizontal="left"/>
    </xf>
    <xf numFmtId="1" fontId="6" fillId="3" borderId="50" xfId="0" applyNumberFormat="1" applyFont="1" applyFill="1" applyBorder="1" applyAlignment="1">
      <alignment horizontal="center"/>
    </xf>
    <xf numFmtId="1" fontId="6" fillId="3" borderId="17" xfId="0" applyNumberFormat="1" applyFont="1" applyFill="1" applyBorder="1" applyAlignment="1">
      <alignment horizontal="center"/>
    </xf>
    <xf numFmtId="0" fontId="3" fillId="0" borderId="4" xfId="0" applyFont="1" applyBorder="1" applyAlignment="1">
      <alignment horizontal="left"/>
    </xf>
    <xf numFmtId="2" fontId="0" fillId="0" borderId="5" xfId="0" applyNumberFormat="1" applyBorder="1" applyAlignment="1">
      <alignment horizontal="center"/>
    </xf>
    <xf numFmtId="2" fontId="0" fillId="0" borderId="34" xfId="0" applyNumberFormat="1" applyBorder="1" applyAlignment="1">
      <alignment horizontal="center"/>
    </xf>
    <xf numFmtId="2" fontId="0" fillId="0" borderId="6" xfId="0" applyNumberFormat="1" applyBorder="1" applyAlignment="1">
      <alignment horizontal="center"/>
    </xf>
    <xf numFmtId="2" fontId="0" fillId="0" borderId="53" xfId="0" applyNumberFormat="1" applyBorder="1" applyAlignment="1">
      <alignment horizontal="center"/>
    </xf>
    <xf numFmtId="2" fontId="0" fillId="0" borderId="59" xfId="0" applyNumberFormat="1" applyBorder="1" applyAlignment="1">
      <alignment horizontal="center"/>
    </xf>
    <xf numFmtId="2" fontId="6" fillId="3" borderId="50" xfId="0" applyNumberFormat="1" applyFont="1" applyFill="1" applyBorder="1" applyAlignment="1">
      <alignment horizontal="center"/>
    </xf>
    <xf numFmtId="2" fontId="6" fillId="3" borderId="17" xfId="0" applyNumberFormat="1" applyFont="1" applyFill="1" applyBorder="1" applyAlignment="1">
      <alignment horizontal="center"/>
    </xf>
    <xf numFmtId="0" fontId="44" fillId="5" borderId="50" xfId="1" applyFont="1" applyFill="1" applyBorder="1" applyAlignment="1" applyProtection="1">
      <alignment horizontal="center"/>
      <protection hidden="1"/>
    </xf>
    <xf numFmtId="10" fontId="44" fillId="5" borderId="50" xfId="1" applyNumberFormat="1" applyFont="1" applyFill="1" applyBorder="1" applyAlignment="1" applyProtection="1">
      <alignment horizontal="center"/>
      <protection hidden="1"/>
    </xf>
    <xf numFmtId="0" fontId="0" fillId="0" borderId="0" xfId="0" applyProtection="1"/>
    <xf numFmtId="165" fontId="3" fillId="0" borderId="0" xfId="0" applyNumberFormat="1" applyFont="1" applyBorder="1" applyAlignment="1" applyProtection="1">
      <alignment horizontal="center"/>
      <protection hidden="1"/>
    </xf>
    <xf numFmtId="0" fontId="3" fillId="0" borderId="0" xfId="0" applyFont="1" applyProtection="1"/>
    <xf numFmtId="0" fontId="0" fillId="0" borderId="0" xfId="0" applyAlignment="1" applyProtection="1">
      <alignment horizontal="left" vertical="top"/>
    </xf>
    <xf numFmtId="0" fontId="0" fillId="0" borderId="0" xfId="0" applyBorder="1" applyProtection="1"/>
    <xf numFmtId="0" fontId="21" fillId="0" borderId="0" xfId="0" applyFont="1" applyProtection="1">
      <protection hidden="1"/>
    </xf>
    <xf numFmtId="0" fontId="21" fillId="0" borderId="0" xfId="0" applyFont="1" applyAlignment="1" applyProtection="1">
      <alignment horizontal="center"/>
      <protection hidden="1"/>
    </xf>
    <xf numFmtId="0" fontId="30" fillId="0" borderId="0" xfId="0" applyFont="1" applyProtection="1">
      <protection hidden="1"/>
    </xf>
    <xf numFmtId="0" fontId="21" fillId="7" borderId="16" xfId="0" applyFont="1" applyFill="1" applyBorder="1" applyAlignment="1" applyProtection="1">
      <alignment horizontal="center"/>
      <protection hidden="1"/>
    </xf>
    <xf numFmtId="3" fontId="31" fillId="9" borderId="0" xfId="0" applyNumberFormat="1" applyFont="1" applyFill="1" applyProtection="1">
      <protection hidden="1"/>
    </xf>
    <xf numFmtId="0" fontId="21" fillId="0" borderId="0" xfId="0" applyFont="1" applyAlignment="1" applyProtection="1">
      <alignment horizontal="left"/>
      <protection hidden="1"/>
    </xf>
    <xf numFmtId="0" fontId="32" fillId="0" borderId="0" xfId="0" applyFont="1" applyAlignment="1" applyProtection="1">
      <alignment horizontal="center"/>
      <protection hidden="1"/>
    </xf>
    <xf numFmtId="10" fontId="21" fillId="0" borderId="0" xfId="0" applyNumberFormat="1" applyFont="1" applyAlignment="1" applyProtection="1">
      <alignment horizontal="center"/>
      <protection hidden="1"/>
    </xf>
    <xf numFmtId="0" fontId="21" fillId="8" borderId="0" xfId="0" applyFont="1" applyFill="1" applyProtection="1">
      <protection hidden="1"/>
    </xf>
    <xf numFmtId="0" fontId="21" fillId="8" borderId="0" xfId="0" applyFont="1" applyFill="1" applyAlignment="1" applyProtection="1">
      <alignment horizontal="center"/>
      <protection hidden="1"/>
    </xf>
    <xf numFmtId="0" fontId="32" fillId="0" borderId="9" xfId="0" applyFont="1" applyFill="1" applyBorder="1" applyAlignment="1" applyProtection="1">
      <alignment horizontal="left" vertical="center" wrapText="1"/>
      <protection hidden="1"/>
    </xf>
    <xf numFmtId="0" fontId="21" fillId="0" borderId="9" xfId="0" applyFont="1" applyBorder="1" applyProtection="1">
      <protection hidden="1"/>
    </xf>
    <xf numFmtId="0" fontId="21" fillId="0" borderId="9" xfId="0" applyFont="1" applyBorder="1" applyAlignment="1" applyProtection="1">
      <alignment horizontal="center"/>
      <protection hidden="1"/>
    </xf>
    <xf numFmtId="0" fontId="21" fillId="0" borderId="9" xfId="0" applyFont="1" applyFill="1" applyBorder="1" applyProtection="1">
      <protection hidden="1"/>
    </xf>
    <xf numFmtId="0" fontId="21" fillId="0" borderId="9" xfId="0" applyFont="1" applyBorder="1" applyAlignment="1" applyProtection="1">
      <protection hidden="1"/>
    </xf>
    <xf numFmtId="0" fontId="21" fillId="0" borderId="0" xfId="0" applyFont="1" applyBorder="1" applyAlignment="1" applyProtection="1">
      <protection hidden="1"/>
    </xf>
    <xf numFmtId="0" fontId="21" fillId="0" borderId="0" xfId="0" applyFont="1" applyBorder="1" applyProtection="1">
      <protection hidden="1"/>
    </xf>
    <xf numFmtId="14" fontId="36" fillId="0" borderId="3" xfId="3" applyNumberFormat="1" applyFont="1" applyFill="1" applyBorder="1" applyAlignment="1" applyProtection="1">
      <alignment horizontal="center" wrapText="1"/>
      <protection hidden="1"/>
    </xf>
    <xf numFmtId="166" fontId="36" fillId="0" borderId="19" xfId="3" applyNumberFormat="1" applyFont="1" applyFill="1" applyBorder="1" applyAlignment="1" applyProtection="1">
      <alignment horizontal="center" wrapText="1"/>
      <protection hidden="1"/>
    </xf>
    <xf numFmtId="10" fontId="21" fillId="0" borderId="19" xfId="0" applyNumberFormat="1" applyFont="1" applyBorder="1" applyAlignment="1" applyProtection="1">
      <alignment horizontal="center"/>
      <protection hidden="1"/>
    </xf>
    <xf numFmtId="14" fontId="36" fillId="0" borderId="7" xfId="3" applyNumberFormat="1" applyFont="1" applyFill="1" applyBorder="1" applyAlignment="1" applyProtection="1">
      <alignment horizontal="center" wrapText="1"/>
      <protection hidden="1"/>
    </xf>
    <xf numFmtId="166" fontId="36" fillId="0" borderId="7" xfId="3" applyNumberFormat="1" applyFont="1" applyFill="1" applyBorder="1" applyAlignment="1" applyProtection="1">
      <alignment horizontal="center" wrapText="1"/>
      <protection hidden="1"/>
    </xf>
    <xf numFmtId="10" fontId="21" fillId="0" borderId="7" xfId="0" applyNumberFormat="1" applyFont="1" applyBorder="1" applyAlignment="1" applyProtection="1">
      <alignment horizontal="center"/>
      <protection hidden="1"/>
    </xf>
    <xf numFmtId="14" fontId="36" fillId="0" borderId="21" xfId="3" applyNumberFormat="1" applyFont="1" applyFill="1" applyBorder="1" applyAlignment="1" applyProtection="1">
      <alignment horizontal="center" wrapText="1"/>
      <protection hidden="1"/>
    </xf>
    <xf numFmtId="166" fontId="36" fillId="0" borderId="21" xfId="3" applyNumberFormat="1" applyFont="1" applyFill="1" applyBorder="1" applyAlignment="1" applyProtection="1">
      <alignment horizontal="center" wrapText="1"/>
      <protection hidden="1"/>
    </xf>
    <xf numFmtId="10" fontId="21" fillId="0" borderId="21" xfId="0" applyNumberFormat="1" applyFont="1" applyBorder="1" applyAlignment="1" applyProtection="1">
      <alignment horizontal="center"/>
      <protection hidden="1"/>
    </xf>
    <xf numFmtId="10" fontId="23" fillId="0" borderId="16" xfId="0" applyNumberFormat="1" applyFont="1" applyBorder="1" applyAlignment="1" applyProtection="1">
      <alignment horizontal="center"/>
      <protection hidden="1"/>
    </xf>
    <xf numFmtId="0" fontId="45" fillId="0" borderId="0" xfId="0" applyFont="1" applyProtection="1">
      <protection hidden="1"/>
    </xf>
    <xf numFmtId="0" fontId="37" fillId="10" borderId="0" xfId="0" applyFont="1" applyFill="1" applyProtection="1">
      <protection hidden="1"/>
    </xf>
    <xf numFmtId="0" fontId="46" fillId="0" borderId="0" xfId="0" applyFont="1" applyAlignment="1" applyProtection="1">
      <alignment horizontal="left"/>
      <protection hidden="1"/>
    </xf>
    <xf numFmtId="0" fontId="21" fillId="0" borderId="0" xfId="0" applyFont="1" applyBorder="1" applyAlignment="1" applyProtection="1">
      <alignment horizontal="center"/>
      <protection hidden="1"/>
    </xf>
    <xf numFmtId="0" fontId="21" fillId="0" borderId="0" xfId="0" applyFont="1" applyBorder="1" applyAlignment="1" applyProtection="1">
      <alignment horizontal="center" vertical="center"/>
      <protection hidden="1"/>
    </xf>
    <xf numFmtId="10" fontId="21" fillId="0" borderId="0" xfId="0" applyNumberFormat="1" applyFont="1" applyBorder="1" applyAlignment="1" applyProtection="1">
      <alignment horizontal="center"/>
      <protection hidden="1"/>
    </xf>
    <xf numFmtId="10" fontId="23" fillId="0" borderId="0" xfId="0" applyNumberFormat="1" applyFont="1" applyBorder="1" applyAlignment="1" applyProtection="1">
      <alignment horizontal="center"/>
      <protection hidden="1"/>
    </xf>
    <xf numFmtId="2" fontId="37" fillId="10" borderId="0" xfId="0" applyNumberFormat="1" applyFont="1" applyFill="1" applyProtection="1">
      <protection hidden="1"/>
    </xf>
    <xf numFmtId="0" fontId="21" fillId="0" borderId="0" xfId="0" applyFont="1" applyAlignment="1" applyProtection="1">
      <protection hidden="1"/>
    </xf>
    <xf numFmtId="167" fontId="21" fillId="5" borderId="6" xfId="0" applyNumberFormat="1" applyFont="1" applyFill="1" applyBorder="1" applyAlignment="1" applyProtection="1">
      <alignment horizontal="center"/>
      <protection hidden="1"/>
    </xf>
    <xf numFmtId="168" fontId="21" fillId="5" borderId="10" xfId="0" applyNumberFormat="1" applyFont="1" applyFill="1" applyBorder="1" applyAlignment="1" applyProtection="1">
      <alignment horizontal="center"/>
      <protection hidden="1"/>
    </xf>
    <xf numFmtId="169" fontId="21" fillId="5" borderId="13" xfId="0" applyNumberFormat="1" applyFont="1" applyFill="1" applyBorder="1" applyAlignment="1" applyProtection="1">
      <alignment horizontal="center"/>
      <protection hidden="1"/>
    </xf>
    <xf numFmtId="170" fontId="21" fillId="5" borderId="6" xfId="0" applyNumberFormat="1" applyFont="1" applyFill="1" applyBorder="1" applyAlignment="1" applyProtection="1">
      <alignment horizontal="center"/>
      <protection hidden="1"/>
    </xf>
    <xf numFmtId="170" fontId="21" fillId="5" borderId="10" xfId="0" applyNumberFormat="1" applyFont="1" applyFill="1" applyBorder="1" applyAlignment="1" applyProtection="1">
      <alignment horizontal="center"/>
      <protection hidden="1"/>
    </xf>
    <xf numFmtId="0" fontId="21" fillId="5" borderId="13" xfId="0" applyFont="1" applyFill="1" applyBorder="1" applyAlignment="1" applyProtection="1">
      <alignment horizontal="center"/>
      <protection hidden="1"/>
    </xf>
    <xf numFmtId="0" fontId="21" fillId="0" borderId="0" xfId="0" applyFont="1" applyBorder="1" applyAlignment="1" applyProtection="1">
      <alignment horizontal="left"/>
      <protection hidden="1"/>
    </xf>
    <xf numFmtId="8" fontId="21" fillId="0" borderId="0" xfId="0" applyNumberFormat="1" applyFont="1" applyProtection="1">
      <protection hidden="1"/>
    </xf>
    <xf numFmtId="0" fontId="21" fillId="0" borderId="0" xfId="0" applyFont="1" applyFill="1" applyBorder="1" applyAlignment="1" applyProtection="1">
      <alignment horizontal="left"/>
      <protection hidden="1"/>
    </xf>
    <xf numFmtId="165" fontId="21" fillId="0" borderId="0" xfId="0" applyNumberFormat="1" applyFont="1" applyFill="1" applyBorder="1" applyAlignment="1" applyProtection="1">
      <alignment horizontal="center"/>
      <protection hidden="1"/>
    </xf>
    <xf numFmtId="0" fontId="21" fillId="4" borderId="4" xfId="0" applyFont="1" applyFill="1" applyBorder="1" applyAlignment="1" applyProtection="1">
      <alignment horizontal="center"/>
      <protection hidden="1"/>
    </xf>
    <xf numFmtId="174" fontId="21" fillId="5" borderId="6" xfId="0" applyNumberFormat="1" applyFont="1" applyFill="1" applyBorder="1" applyAlignment="1" applyProtection="1">
      <alignment horizontal="center"/>
      <protection hidden="1"/>
    </xf>
    <xf numFmtId="0" fontId="21" fillId="4" borderId="8" xfId="0" applyFont="1" applyFill="1" applyBorder="1" applyAlignment="1" applyProtection="1">
      <alignment horizontal="center"/>
      <protection hidden="1"/>
    </xf>
    <xf numFmtId="174" fontId="21" fillId="5" borderId="10" xfId="0" applyNumberFormat="1" applyFont="1" applyFill="1" applyBorder="1" applyAlignment="1" applyProtection="1">
      <alignment horizontal="center"/>
      <protection hidden="1"/>
    </xf>
    <xf numFmtId="0" fontId="21" fillId="4" borderId="11" xfId="0" applyFont="1" applyFill="1" applyBorder="1" applyAlignment="1" applyProtection="1">
      <alignment horizontal="center"/>
      <protection hidden="1"/>
    </xf>
    <xf numFmtId="174" fontId="21" fillId="5" borderId="13" xfId="0" applyNumberFormat="1" applyFont="1" applyFill="1" applyBorder="1" applyAlignment="1" applyProtection="1">
      <alignment horizontal="center"/>
      <protection hidden="1"/>
    </xf>
    <xf numFmtId="175" fontId="21" fillId="5" borderId="6" xfId="0" applyNumberFormat="1" applyFont="1" applyFill="1" applyBorder="1" applyAlignment="1" applyProtection="1">
      <alignment horizontal="center"/>
      <protection hidden="1"/>
    </xf>
    <xf numFmtId="175" fontId="21" fillId="5" borderId="13" xfId="0" applyNumberFormat="1" applyFont="1" applyFill="1" applyBorder="1" applyAlignment="1" applyProtection="1">
      <alignment horizontal="center"/>
      <protection hidden="1"/>
    </xf>
    <xf numFmtId="165" fontId="46" fillId="11" borderId="61" xfId="0" applyNumberFormat="1" applyFont="1" applyFill="1" applyBorder="1" applyAlignment="1" applyProtection="1">
      <alignment horizontal="center"/>
      <protection hidden="1"/>
    </xf>
    <xf numFmtId="165" fontId="46" fillId="11" borderId="62" xfId="0" applyNumberFormat="1" applyFont="1" applyFill="1" applyBorder="1" applyAlignment="1" applyProtection="1">
      <alignment horizontal="center"/>
      <protection hidden="1"/>
    </xf>
    <xf numFmtId="10" fontId="46" fillId="11" borderId="63" xfId="0" applyNumberFormat="1" applyFont="1" applyFill="1" applyBorder="1" applyAlignment="1" applyProtection="1">
      <alignment horizontal="center"/>
      <protection hidden="1"/>
    </xf>
    <xf numFmtId="0" fontId="38" fillId="5" borderId="16" xfId="0" applyFont="1" applyFill="1" applyBorder="1" applyAlignment="1" applyProtection="1">
      <alignment horizontal="center"/>
      <protection hidden="1"/>
    </xf>
    <xf numFmtId="0" fontId="39" fillId="0" borderId="0" xfId="0" applyFont="1" applyProtection="1">
      <protection hidden="1"/>
    </xf>
    <xf numFmtId="0" fontId="38" fillId="4" borderId="60" xfId="0" applyFont="1" applyFill="1" applyBorder="1" applyAlignment="1" applyProtection="1">
      <alignment horizontal="center"/>
      <protection hidden="1"/>
    </xf>
    <xf numFmtId="0" fontId="40" fillId="0" borderId="0" xfId="0" applyFont="1" applyProtection="1">
      <protection hidden="1"/>
    </xf>
    <xf numFmtId="171" fontId="40" fillId="5" borderId="6" xfId="0" applyNumberFormat="1" applyFont="1" applyFill="1" applyBorder="1" applyAlignment="1" applyProtection="1">
      <alignment horizontal="center"/>
      <protection hidden="1"/>
    </xf>
    <xf numFmtId="172" fontId="40" fillId="5" borderId="13" xfId="0" applyNumberFormat="1" applyFont="1" applyFill="1" applyBorder="1" applyAlignment="1" applyProtection="1">
      <alignment horizontal="center"/>
      <protection hidden="1"/>
    </xf>
    <xf numFmtId="172" fontId="40" fillId="0" borderId="0" xfId="0" applyNumberFormat="1" applyFont="1" applyBorder="1" applyAlignment="1" applyProtection="1">
      <alignment horizontal="center"/>
      <protection hidden="1"/>
    </xf>
    <xf numFmtId="171" fontId="40" fillId="5" borderId="42" xfId="0" applyNumberFormat="1" applyFont="1" applyFill="1" applyBorder="1" applyAlignment="1" applyProtection="1">
      <alignment horizontal="center"/>
      <protection hidden="1"/>
    </xf>
    <xf numFmtId="171" fontId="40" fillId="5" borderId="10" xfId="0" applyNumberFormat="1" applyFont="1" applyFill="1" applyBorder="1" applyAlignment="1" applyProtection="1">
      <alignment horizontal="center"/>
      <protection hidden="1"/>
    </xf>
    <xf numFmtId="171" fontId="40" fillId="5" borderId="59" xfId="0" applyNumberFormat="1" applyFont="1" applyFill="1" applyBorder="1" applyAlignment="1" applyProtection="1">
      <alignment horizontal="center"/>
      <protection hidden="1"/>
    </xf>
    <xf numFmtId="10" fontId="40" fillId="5" borderId="13" xfId="0" applyNumberFormat="1" applyFont="1" applyFill="1" applyBorder="1" applyAlignment="1" applyProtection="1">
      <alignment horizontal="center"/>
      <protection hidden="1"/>
    </xf>
    <xf numFmtId="0" fontId="33" fillId="0" borderId="0" xfId="1" applyFont="1" applyProtection="1">
      <protection hidden="1"/>
    </xf>
    <xf numFmtId="0" fontId="31" fillId="7" borderId="16" xfId="0" applyFont="1" applyFill="1" applyBorder="1" applyAlignment="1" applyProtection="1">
      <alignment horizontal="center"/>
      <protection locked="0" hidden="1"/>
    </xf>
    <xf numFmtId="0" fontId="21" fillId="7" borderId="16" xfId="0" applyFont="1" applyFill="1" applyBorder="1" applyAlignment="1" applyProtection="1">
      <alignment horizontal="center"/>
      <protection locked="0" hidden="1"/>
    </xf>
    <xf numFmtId="0" fontId="21" fillId="7" borderId="24" xfId="0" applyFont="1" applyFill="1" applyBorder="1" applyAlignment="1" applyProtection="1">
      <alignment horizontal="center"/>
      <protection locked="0" hidden="1"/>
    </xf>
    <xf numFmtId="10" fontId="21" fillId="7" borderId="16" xfId="0" applyNumberFormat="1" applyFont="1" applyFill="1" applyBorder="1" applyAlignment="1" applyProtection="1">
      <alignment horizontal="center"/>
      <protection locked="0" hidden="1"/>
    </xf>
    <xf numFmtId="180" fontId="21" fillId="7" borderId="16" xfId="0" applyNumberFormat="1" applyFont="1" applyFill="1" applyBorder="1" applyAlignment="1" applyProtection="1">
      <alignment horizontal="center"/>
      <protection locked="0" hidden="1"/>
    </xf>
    <xf numFmtId="0" fontId="3" fillId="0" borderId="0" xfId="0" applyFont="1" applyAlignment="1" applyProtection="1">
      <alignment horizontal="center"/>
      <protection hidden="1"/>
    </xf>
    <xf numFmtId="0" fontId="0" fillId="0" borderId="16" xfId="0" applyBorder="1" applyAlignment="1" applyProtection="1">
      <alignment horizontal="center"/>
      <protection hidden="1"/>
    </xf>
    <xf numFmtId="0" fontId="3" fillId="0" borderId="64" xfId="0" applyFont="1" applyBorder="1" applyAlignment="1" applyProtection="1">
      <alignment horizontal="center"/>
      <protection hidden="1"/>
    </xf>
    <xf numFmtId="0" fontId="0" fillId="0" borderId="24" xfId="0" applyBorder="1" applyAlignment="1" applyProtection="1">
      <alignment horizontal="center"/>
      <protection hidden="1"/>
    </xf>
    <xf numFmtId="0" fontId="0" fillId="0" borderId="65" xfId="0" applyFont="1" applyBorder="1" applyAlignment="1" applyProtection="1">
      <alignment horizontal="center"/>
      <protection hidden="1"/>
    </xf>
    <xf numFmtId="0" fontId="0" fillId="0" borderId="19" xfId="0" applyFont="1" applyBorder="1" applyAlignment="1" applyProtection="1">
      <alignment horizontal="center"/>
      <protection hidden="1"/>
    </xf>
    <xf numFmtId="0" fontId="0" fillId="0" borderId="20" xfId="0" applyBorder="1" applyAlignment="1" applyProtection="1">
      <alignment horizontal="center"/>
      <protection hidden="1"/>
    </xf>
    <xf numFmtId="0" fontId="12" fillId="0" borderId="16" xfId="3" applyFont="1" applyFill="1" applyBorder="1" applyAlignment="1" applyProtection="1">
      <alignment horizontal="center"/>
      <protection hidden="1"/>
    </xf>
    <xf numFmtId="2" fontId="12" fillId="0" borderId="16" xfId="3" applyNumberFormat="1" applyFont="1" applyFill="1" applyBorder="1" applyAlignment="1" applyProtection="1">
      <alignment horizontal="center"/>
      <protection hidden="1"/>
    </xf>
    <xf numFmtId="0" fontId="0" fillId="0" borderId="40" xfId="0" applyBorder="1" applyAlignment="1" applyProtection="1">
      <alignment horizontal="center"/>
      <protection hidden="1"/>
    </xf>
    <xf numFmtId="0" fontId="0" fillId="0" borderId="21" xfId="0" applyBorder="1" applyAlignment="1" applyProtection="1">
      <alignment horizontal="center"/>
      <protection hidden="1"/>
    </xf>
    <xf numFmtId="0" fontId="9" fillId="0" borderId="16" xfId="3" applyFont="1" applyFill="1" applyBorder="1" applyAlignment="1" applyProtection="1">
      <alignment horizontal="center"/>
      <protection hidden="1"/>
    </xf>
    <xf numFmtId="10" fontId="21" fillId="0" borderId="0" xfId="0" applyNumberFormat="1" applyFont="1" applyProtection="1">
      <protection hidden="1"/>
    </xf>
    <xf numFmtId="9" fontId="31" fillId="9" borderId="0" xfId="0" applyNumberFormat="1" applyFont="1" applyFill="1" applyProtection="1">
      <protection locked="0" hidden="1"/>
    </xf>
    <xf numFmtId="0" fontId="21" fillId="0" borderId="0" xfId="0" applyFont="1" applyAlignment="1" applyProtection="1">
      <alignment horizontal="right"/>
      <protection hidden="1"/>
    </xf>
    <xf numFmtId="0" fontId="21" fillId="7" borderId="66" xfId="0" applyFont="1" applyFill="1" applyBorder="1" applyAlignment="1" applyProtection="1">
      <alignment horizontal="center"/>
      <protection locked="0" hidden="1"/>
    </xf>
    <xf numFmtId="0" fontId="43" fillId="0" borderId="0" xfId="1" applyFont="1" applyProtection="1">
      <protection hidden="1"/>
    </xf>
    <xf numFmtId="0" fontId="0" fillId="0" borderId="0" xfId="0" applyBorder="1" applyAlignment="1" applyProtection="1">
      <alignment vertical="center" wrapText="1"/>
    </xf>
    <xf numFmtId="0" fontId="4" fillId="0" borderId="0" xfId="0" applyFont="1" applyBorder="1" applyAlignment="1" applyProtection="1"/>
    <xf numFmtId="0" fontId="0" fillId="0" borderId="0" xfId="0" applyBorder="1" applyAlignment="1" applyProtection="1"/>
    <xf numFmtId="0" fontId="18" fillId="0" borderId="0" xfId="1" applyFont="1" applyBorder="1" applyAlignment="1" applyProtection="1">
      <protection locked="0"/>
    </xf>
    <xf numFmtId="0" fontId="18" fillId="0" borderId="0" xfId="1" applyFont="1" applyBorder="1" applyAlignment="1" applyProtection="1"/>
    <xf numFmtId="0" fontId="22" fillId="0" borderId="0" xfId="0" applyFont="1" applyBorder="1" applyAlignment="1" applyProtection="1">
      <alignment vertical="center" wrapText="1"/>
    </xf>
    <xf numFmtId="0" fontId="0" fillId="0" borderId="0" xfId="0" applyFill="1" applyProtection="1"/>
    <xf numFmtId="0" fontId="47" fillId="0" borderId="0" xfId="0" applyFont="1" applyFill="1" applyAlignment="1" applyProtection="1">
      <alignment horizontal="center" vertical="center"/>
    </xf>
    <xf numFmtId="0" fontId="35" fillId="0" borderId="16" xfId="3"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6" fillId="5" borderId="16" xfId="0" applyFont="1" applyFill="1" applyBorder="1" applyAlignment="1" applyProtection="1">
      <alignment horizontal="center"/>
      <protection hidden="1"/>
    </xf>
    <xf numFmtId="0" fontId="9" fillId="5" borderId="16" xfId="3" applyFont="1" applyFill="1" applyBorder="1" applyAlignment="1" applyProtection="1">
      <alignment horizontal="center" vertical="center"/>
      <protection hidden="1"/>
    </xf>
    <xf numFmtId="0" fontId="3" fillId="0" borderId="16" xfId="0" applyFont="1" applyBorder="1" applyAlignment="1" applyProtection="1">
      <alignment horizontal="center"/>
      <protection hidden="1"/>
    </xf>
    <xf numFmtId="0" fontId="9" fillId="5" borderId="16" xfId="3" applyFont="1" applyFill="1" applyBorder="1" applyAlignment="1" applyProtection="1">
      <alignment horizontal="center"/>
      <protection hidden="1"/>
    </xf>
    <xf numFmtId="0" fontId="3" fillId="5" borderId="16" xfId="0" applyFont="1" applyFill="1" applyBorder="1" applyAlignment="1" applyProtection="1">
      <alignment horizontal="center"/>
      <protection hidden="1"/>
    </xf>
    <xf numFmtId="0" fontId="20" fillId="0" borderId="23" xfId="0" applyFont="1" applyBorder="1" applyAlignment="1" applyProtection="1">
      <alignment horizontal="left" vertical="top" wrapText="1"/>
    </xf>
    <xf numFmtId="0" fontId="20" fillId="0" borderId="0" xfId="0" applyFont="1" applyBorder="1" applyAlignment="1" applyProtection="1">
      <alignment horizontal="left" vertical="top" wrapText="1"/>
    </xf>
    <xf numFmtId="0" fontId="48" fillId="0" borderId="24" xfId="0" applyFont="1" applyBorder="1" applyAlignment="1" applyProtection="1">
      <alignment horizontal="left" vertical="top" wrapText="1"/>
    </xf>
    <xf numFmtId="0" fontId="48" fillId="0" borderId="67" xfId="0" applyFont="1" applyBorder="1" applyAlignment="1" applyProtection="1">
      <alignment horizontal="left" vertical="top" wrapText="1"/>
    </xf>
    <xf numFmtId="0" fontId="48" fillId="0" borderId="68" xfId="0" applyFont="1" applyBorder="1" applyAlignment="1" applyProtection="1">
      <alignment horizontal="left" vertical="top" wrapText="1"/>
    </xf>
    <xf numFmtId="0" fontId="48" fillId="0" borderId="69" xfId="0" applyFont="1" applyBorder="1" applyAlignment="1" applyProtection="1">
      <alignment horizontal="left" vertical="top" wrapText="1"/>
    </xf>
    <xf numFmtId="0" fontId="48" fillId="0" borderId="70" xfId="0" applyFont="1" applyBorder="1" applyAlignment="1" applyProtection="1">
      <alignment horizontal="left" vertical="top" wrapText="1"/>
    </xf>
    <xf numFmtId="0" fontId="48" fillId="0" borderId="71" xfId="0" applyFont="1" applyBorder="1" applyAlignment="1" applyProtection="1">
      <alignment horizontal="left" vertical="top" wrapText="1"/>
    </xf>
    <xf numFmtId="0" fontId="48" fillId="0" borderId="72" xfId="0" applyFont="1" applyBorder="1" applyAlignment="1" applyProtection="1">
      <alignment horizontal="left" vertical="top" wrapText="1"/>
    </xf>
    <xf numFmtId="0" fontId="24" fillId="12" borderId="0" xfId="0" applyFont="1" applyFill="1" applyAlignment="1" applyProtection="1">
      <alignment horizontal="center"/>
    </xf>
    <xf numFmtId="0" fontId="47" fillId="9" borderId="0" xfId="0" applyFont="1" applyFill="1" applyAlignment="1" applyProtection="1">
      <alignment horizontal="center" vertical="center"/>
    </xf>
    <xf numFmtId="0" fontId="36" fillId="0" borderId="16" xfId="3" applyFont="1" applyFill="1" applyBorder="1" applyAlignment="1" applyProtection="1">
      <alignment horizontal="center" vertical="center" wrapText="1"/>
      <protection hidden="1"/>
    </xf>
    <xf numFmtId="0" fontId="36" fillId="0" borderId="73" xfId="3" applyFont="1" applyFill="1" applyBorder="1" applyAlignment="1" applyProtection="1">
      <alignment horizontal="center" wrapText="1"/>
      <protection hidden="1"/>
    </xf>
    <xf numFmtId="0" fontId="36" fillId="0" borderId="74" xfId="3" applyFont="1" applyFill="1" applyBorder="1" applyAlignment="1" applyProtection="1">
      <alignment horizontal="center" wrapText="1"/>
      <protection hidden="1"/>
    </xf>
    <xf numFmtId="0" fontId="36" fillId="0" borderId="75" xfId="3" applyFont="1" applyFill="1" applyBorder="1" applyAlignment="1" applyProtection="1">
      <alignment horizontal="center" wrapText="1"/>
      <protection hidden="1"/>
    </xf>
    <xf numFmtId="0" fontId="35" fillId="0" borderId="16" xfId="3" applyFont="1" applyFill="1" applyBorder="1" applyAlignment="1" applyProtection="1">
      <alignment horizontal="center" vertical="center" wrapText="1"/>
      <protection hidden="1"/>
    </xf>
    <xf numFmtId="0" fontId="29" fillId="0" borderId="0" xfId="0" applyFont="1" applyBorder="1" applyAlignment="1" applyProtection="1">
      <alignment horizontal="center"/>
      <protection hidden="1"/>
    </xf>
    <xf numFmtId="0" fontId="34" fillId="0" borderId="16" xfId="3" applyFont="1" applyFill="1" applyBorder="1" applyAlignment="1" applyProtection="1">
      <alignment horizontal="center"/>
      <protection hidden="1"/>
    </xf>
    <xf numFmtId="0" fontId="21" fillId="0" borderId="16" xfId="0" applyFont="1" applyBorder="1" applyAlignment="1" applyProtection="1">
      <alignment horizontal="center" vertical="center"/>
      <protection hidden="1"/>
    </xf>
    <xf numFmtId="0" fontId="35" fillId="0" borderId="22" xfId="3" applyFont="1" applyFill="1" applyBorder="1" applyAlignment="1" applyProtection="1">
      <alignment horizontal="center" vertical="center" wrapText="1"/>
      <protection hidden="1"/>
    </xf>
    <xf numFmtId="0" fontId="21" fillId="13" borderId="0" xfId="0" applyFont="1" applyFill="1" applyAlignment="1" applyProtection="1">
      <alignment horizontal="center"/>
      <protection hidden="1"/>
    </xf>
    <xf numFmtId="0" fontId="21" fillId="0" borderId="0" xfId="0" applyFont="1" applyAlignment="1" applyProtection="1">
      <alignment horizontal="center"/>
      <protection hidden="1"/>
    </xf>
    <xf numFmtId="0" fontId="21" fillId="5" borderId="17" xfId="0" applyFont="1" applyFill="1" applyBorder="1" applyAlignment="1" applyProtection="1">
      <alignment horizontal="center"/>
      <protection hidden="1"/>
    </xf>
    <xf numFmtId="0" fontId="21" fillId="4" borderId="4" xfId="0" applyFont="1" applyFill="1" applyBorder="1" applyAlignment="1" applyProtection="1">
      <alignment horizontal="left"/>
      <protection hidden="1"/>
    </xf>
    <xf numFmtId="0" fontId="21" fillId="4" borderId="8" xfId="0" applyFont="1" applyFill="1" applyBorder="1" applyAlignment="1" applyProtection="1">
      <alignment horizontal="left"/>
      <protection hidden="1"/>
    </xf>
    <xf numFmtId="0" fontId="21" fillId="4" borderId="11" xfId="0" applyFont="1" applyFill="1" applyBorder="1" applyAlignment="1" applyProtection="1">
      <alignment horizontal="left"/>
      <protection hidden="1"/>
    </xf>
    <xf numFmtId="0" fontId="21" fillId="0" borderId="11" xfId="0" applyFont="1" applyBorder="1" applyAlignment="1" applyProtection="1">
      <alignment horizontal="left"/>
      <protection hidden="1"/>
    </xf>
    <xf numFmtId="0" fontId="40" fillId="3" borderId="76" xfId="0" applyFont="1" applyFill="1" applyBorder="1" applyAlignment="1" applyProtection="1">
      <alignment horizontal="left"/>
      <protection hidden="1"/>
    </xf>
    <xf numFmtId="0" fontId="40" fillId="3" borderId="20" xfId="0" applyFont="1" applyFill="1" applyBorder="1" applyAlignment="1" applyProtection="1">
      <alignment horizontal="left"/>
      <protection hidden="1"/>
    </xf>
    <xf numFmtId="0" fontId="40" fillId="3" borderId="77" xfId="0" applyFont="1" applyFill="1" applyBorder="1" applyAlignment="1" applyProtection="1">
      <alignment horizontal="left"/>
      <protection hidden="1"/>
    </xf>
    <xf numFmtId="0" fontId="40" fillId="3" borderId="78" xfId="0" applyFont="1" applyFill="1" applyBorder="1" applyAlignment="1" applyProtection="1">
      <alignment horizontal="left"/>
      <protection hidden="1"/>
    </xf>
    <xf numFmtId="0" fontId="21" fillId="4" borderId="79" xfId="0" applyFont="1" applyFill="1" applyBorder="1" applyAlignment="1" applyProtection="1">
      <alignment horizontal="left"/>
      <protection hidden="1"/>
    </xf>
    <xf numFmtId="0" fontId="21" fillId="4" borderId="80" xfId="0" applyFont="1" applyFill="1" applyBorder="1" applyAlignment="1" applyProtection="1">
      <alignment horizontal="left"/>
      <protection hidden="1"/>
    </xf>
    <xf numFmtId="0" fontId="21" fillId="4" borderId="76" xfId="0" applyFont="1" applyFill="1" applyBorder="1" applyAlignment="1" applyProtection="1">
      <alignment horizontal="left"/>
      <protection hidden="1"/>
    </xf>
    <xf numFmtId="0" fontId="21" fillId="4" borderId="20" xfId="0" applyFont="1" applyFill="1" applyBorder="1" applyAlignment="1" applyProtection="1">
      <alignment horizontal="left"/>
      <protection hidden="1"/>
    </xf>
    <xf numFmtId="0" fontId="21" fillId="0" borderId="4" xfId="0" applyFont="1" applyBorder="1" applyAlignment="1" applyProtection="1">
      <alignment horizontal="left"/>
      <protection hidden="1"/>
    </xf>
    <xf numFmtId="0" fontId="6" fillId="5" borderId="16" xfId="0" applyFont="1" applyFill="1" applyBorder="1" applyAlignment="1" applyProtection="1">
      <alignment horizontal="center"/>
      <protection hidden="1"/>
    </xf>
    <xf numFmtId="0" fontId="9" fillId="5" borderId="16" xfId="3" applyFont="1" applyFill="1" applyBorder="1" applyAlignment="1" applyProtection="1">
      <alignment horizontal="center" vertical="center"/>
      <protection hidden="1"/>
    </xf>
    <xf numFmtId="0" fontId="9" fillId="5" borderId="24" xfId="3" applyFont="1" applyFill="1" applyBorder="1" applyAlignment="1" applyProtection="1">
      <alignment horizontal="center" vertical="center" wrapText="1"/>
      <protection hidden="1"/>
    </xf>
    <xf numFmtId="0" fontId="9" fillId="5" borderId="19" xfId="3" applyFont="1" applyFill="1" applyBorder="1" applyAlignment="1" applyProtection="1">
      <alignment horizontal="center" vertical="center" wrapText="1"/>
      <protection hidden="1"/>
    </xf>
    <xf numFmtId="0" fontId="3" fillId="0" borderId="16" xfId="0" applyFont="1" applyBorder="1" applyAlignment="1" applyProtection="1">
      <alignment horizontal="center"/>
      <protection hidden="1"/>
    </xf>
    <xf numFmtId="0" fontId="15" fillId="5" borderId="40" xfId="0" applyFont="1" applyFill="1" applyBorder="1" applyAlignment="1" applyProtection="1">
      <alignment horizontal="left"/>
      <protection hidden="1"/>
    </xf>
    <xf numFmtId="0" fontId="9" fillId="5" borderId="16" xfId="3" applyFont="1" applyFill="1" applyBorder="1" applyAlignment="1" applyProtection="1">
      <alignment horizontal="center"/>
      <protection hidden="1"/>
    </xf>
    <xf numFmtId="0" fontId="0" fillId="0" borderId="81" xfId="0" applyBorder="1" applyAlignment="1" applyProtection="1">
      <alignment horizontal="center"/>
      <protection hidden="1"/>
    </xf>
    <xf numFmtId="0" fontId="3" fillId="5" borderId="16" xfId="0" applyFont="1" applyFill="1" applyBorder="1" applyAlignment="1" applyProtection="1">
      <alignment horizontal="center"/>
      <protection hidden="1"/>
    </xf>
    <xf numFmtId="0" fontId="15" fillId="5" borderId="65" xfId="0" applyFont="1" applyFill="1" applyBorder="1" applyAlignment="1" applyProtection="1">
      <alignment horizontal="left"/>
      <protection hidden="1"/>
    </xf>
    <xf numFmtId="0" fontId="15" fillId="5" borderId="20" xfId="0" applyFont="1" applyFill="1" applyBorder="1" applyAlignment="1" applyProtection="1">
      <alignment horizontal="left"/>
      <protection hidden="1"/>
    </xf>
    <xf numFmtId="0" fontId="2" fillId="0" borderId="16" xfId="0" applyFont="1" applyBorder="1" applyAlignment="1">
      <alignment horizontal="center" vertical="center" textRotation="90" wrapText="1"/>
    </xf>
    <xf numFmtId="0" fontId="2" fillId="0" borderId="16" xfId="0" applyFont="1" applyBorder="1" applyAlignment="1">
      <alignment horizontal="center" vertical="center" textRotation="90"/>
    </xf>
  </cellXfs>
  <cellStyles count="7">
    <cellStyle name="Hipervínculo" xfId="1" builtinId="8"/>
    <cellStyle name="Millares 2" xfId="2" xr:uid="{195DA27F-4712-4198-8C4A-73D1CEEF7936}"/>
    <cellStyle name="Normal" xfId="0" builtinId="0"/>
    <cellStyle name="Normal 2" xfId="3" xr:uid="{169D1DE6-994E-4B72-936B-3AFE08A811EC}"/>
    <cellStyle name="Normal 3" xfId="4" xr:uid="{AB9648CB-1C9B-4B7B-8F64-6087EFEFEB46}"/>
    <cellStyle name="Notas 2" xfId="5" xr:uid="{882D975F-0E2A-4DF0-A79C-E83800C873DB}"/>
    <cellStyle name="Porcentual 2" xfId="6" xr:uid="{DCC82C2E-7963-4368-8F4A-D7D6DB41024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9BBB59"/>
      <rgbColor rgb="00800080"/>
      <rgbColor rgb="00008080"/>
      <rgbColor rgb="00B2B2B2"/>
      <rgbColor rgb="00808080"/>
      <rgbColor rgb="009999FF"/>
      <rgbColor rgb="00993366"/>
      <rgbColor rgb="00FFFFCC"/>
      <rgbColor rgb="00F2F2F2"/>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3F3F3"/>
      <rgbColor rgb="0099FF33"/>
      <rgbColor rgb="00FFFF99"/>
      <rgbColor rgb="0099CCFF"/>
      <rgbColor rgb="00FF99CC"/>
      <rgbColor rgb="00CC99FF"/>
      <rgbColor rgb="00FFCC99"/>
      <rgbColor rgb="003366FF"/>
      <rgbColor rgb="0033CCCC"/>
      <rgbColor rgb="0077D703"/>
      <rgbColor rgb="00FFCC00"/>
      <rgbColor rgb="00FF9900"/>
      <rgbColor rgb="00FF6600"/>
      <rgbColor rgb="004F81BD"/>
      <rgbColor rgb="00878787"/>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446601941747637"/>
          <c:y val="0.13725555901290121"/>
          <c:w val="0.78446601941747551"/>
          <c:h val="0.63235596830943774"/>
        </c:manualLayout>
      </c:layout>
      <c:barChart>
        <c:barDir val="col"/>
        <c:grouping val="clustered"/>
        <c:varyColors val="0"/>
        <c:ser>
          <c:idx val="0"/>
          <c:order val="0"/>
          <c:spPr>
            <a:solidFill>
              <a:srgbClr val="77D703"/>
            </a:solidFill>
            <a:ln w="25400">
              <a:noFill/>
            </a:ln>
          </c:spPr>
          <c:invertIfNegative val="0"/>
          <c:cat>
            <c:strRef>
              <c:f>SALIDAS!$C$41:$C$52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SALIDAS!$D$41:$D$52</c:f>
              <c:numCache>
                <c:formatCode>0.00" kWh"</c:formatCode>
                <c:ptCount val="12"/>
                <c:pt idx="0">
                  <c:v>76.934238280362621</c:v>
                </c:pt>
                <c:pt idx="1">
                  <c:v>94.577738640916593</c:v>
                </c:pt>
                <c:pt idx="2">
                  <c:v>168.00396701906865</c:v>
                </c:pt>
                <c:pt idx="3">
                  <c:v>184.07366964150495</c:v>
                </c:pt>
                <c:pt idx="4">
                  <c:v>242.1074188978973</c:v>
                </c:pt>
                <c:pt idx="5">
                  <c:v>249.79206581634827</c:v>
                </c:pt>
                <c:pt idx="6">
                  <c:v>266.59593380085954</c:v>
                </c:pt>
                <c:pt idx="7">
                  <c:v>237.42899684864727</c:v>
                </c:pt>
                <c:pt idx="8">
                  <c:v>171.60800924045719</c:v>
                </c:pt>
                <c:pt idx="9">
                  <c:v>126.32253040690711</c:v>
                </c:pt>
                <c:pt idx="10">
                  <c:v>73.191091240886905</c:v>
                </c:pt>
                <c:pt idx="11">
                  <c:v>57.654991574998533</c:v>
                </c:pt>
              </c:numCache>
            </c:numRef>
          </c:val>
          <c:extLst>
            <c:ext xmlns:c16="http://schemas.microsoft.com/office/drawing/2014/chart" uri="{C3380CC4-5D6E-409C-BE32-E72D297353CC}">
              <c16:uniqueId val="{00000000-C4C5-4488-8FC9-F372FA49D006}"/>
            </c:ext>
          </c:extLst>
        </c:ser>
        <c:dLbls>
          <c:showLegendKey val="0"/>
          <c:showVal val="0"/>
          <c:showCatName val="0"/>
          <c:showSerName val="0"/>
          <c:showPercent val="0"/>
          <c:showBubbleSize val="0"/>
        </c:dLbls>
        <c:gapWidth val="150"/>
        <c:axId val="76891696"/>
        <c:axId val="1"/>
      </c:barChart>
      <c:catAx>
        <c:axId val="76891696"/>
        <c:scaling>
          <c:orientation val="minMax"/>
        </c:scaling>
        <c:delete val="0"/>
        <c:axPos val="b"/>
        <c:numFmt formatCode="General" sourceLinked="1"/>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
        <c:crossesAt val="0"/>
        <c:auto val="1"/>
        <c:lblAlgn val="ctr"/>
        <c:lblOffset val="100"/>
        <c:tickLblSkip val="2"/>
        <c:tickMarkSkip val="1"/>
        <c:noMultiLvlLbl val="0"/>
      </c:catAx>
      <c:valAx>
        <c:axId val="1"/>
        <c:scaling>
          <c:orientation val="minMax"/>
        </c:scaling>
        <c:delete val="0"/>
        <c:axPos val="l"/>
        <c:majorGridlines>
          <c:spPr>
            <a:ln w="12700">
              <a:solidFill>
                <a:srgbClr val="878787"/>
              </a:solidFill>
              <a:prstDash val="solid"/>
            </a:ln>
          </c:spPr>
        </c:majorGridlines>
        <c:numFmt formatCode="0.00&quot; kWh&quot;" sourceLinked="1"/>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76891696"/>
        <c:crosses val="autoZero"/>
        <c:crossBetween val="between"/>
      </c:valAx>
      <c:spPr>
        <a:solidFill>
          <a:srgbClr val="FFFFFF"/>
        </a:solidFill>
        <a:ln w="25400">
          <a:noFill/>
        </a:ln>
      </c:spPr>
    </c:plotArea>
    <c:plotVisOnly val="1"/>
    <c:dispBlanksAs val="gap"/>
    <c:showDLblsOverMax val="0"/>
  </c:chart>
  <c:spPr>
    <a:solidFill>
      <a:srgbClr val="FFFFFF"/>
    </a:solidFill>
    <a:ln w="38100">
      <a:solidFill>
        <a:srgbClr val="9BBB59"/>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33" r="0.75000000000000133" t="1" header="0.51180555555555562" footer="0.51180555555555562"/>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Producción fotovoltaica mensual</a:t>
            </a:r>
          </a:p>
        </c:rich>
      </c:tx>
      <c:layout>
        <c:manualLayout>
          <c:xMode val="edge"/>
          <c:yMode val="edge"/>
          <c:x val="0.281413612565445"/>
          <c:y val="3.4375000000000003E-2"/>
        </c:manualLayout>
      </c:layout>
      <c:overlay val="0"/>
      <c:spPr>
        <a:noFill/>
        <a:ln w="25400">
          <a:noFill/>
        </a:ln>
      </c:spPr>
    </c:title>
    <c:autoTitleDeleted val="0"/>
    <c:plotArea>
      <c:layout>
        <c:manualLayout>
          <c:layoutTarget val="inner"/>
          <c:xMode val="edge"/>
          <c:yMode val="edge"/>
          <c:x val="0.12434554973822023"/>
          <c:y val="0.25937500000000002"/>
          <c:w val="0.85471204188481653"/>
          <c:h val="0.59375"/>
        </c:manualLayout>
      </c:layout>
      <c:barChart>
        <c:barDir val="col"/>
        <c:grouping val="clustered"/>
        <c:varyColors val="0"/>
        <c:ser>
          <c:idx val="0"/>
          <c:order val="0"/>
          <c:spPr>
            <a:solidFill>
              <a:srgbClr val="77D703"/>
            </a:solidFill>
            <a:ln w="25400">
              <a:noFill/>
            </a:ln>
          </c:spPr>
          <c:invertIfNegative val="0"/>
          <c:cat>
            <c:strRef>
              <c:f>SALIDAS!$C$41:$C$52</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SALIDAS!$D$41:$D$52</c:f>
              <c:numCache>
                <c:formatCode>0.00" kWh"</c:formatCode>
                <c:ptCount val="12"/>
                <c:pt idx="0">
                  <c:v>76.934238280362621</c:v>
                </c:pt>
                <c:pt idx="1">
                  <c:v>94.577738640916593</c:v>
                </c:pt>
                <c:pt idx="2">
                  <c:v>168.00396701906865</c:v>
                </c:pt>
                <c:pt idx="3">
                  <c:v>184.07366964150495</c:v>
                </c:pt>
                <c:pt idx="4">
                  <c:v>242.1074188978973</c:v>
                </c:pt>
                <c:pt idx="5">
                  <c:v>249.79206581634827</c:v>
                </c:pt>
                <c:pt idx="6">
                  <c:v>266.59593380085954</c:v>
                </c:pt>
                <c:pt idx="7">
                  <c:v>237.42899684864727</c:v>
                </c:pt>
                <c:pt idx="8">
                  <c:v>171.60800924045719</c:v>
                </c:pt>
                <c:pt idx="9">
                  <c:v>126.32253040690711</c:v>
                </c:pt>
                <c:pt idx="10">
                  <c:v>73.191091240886905</c:v>
                </c:pt>
                <c:pt idx="11">
                  <c:v>57.654991574998533</c:v>
                </c:pt>
              </c:numCache>
            </c:numRef>
          </c:val>
          <c:extLst>
            <c:ext xmlns:c16="http://schemas.microsoft.com/office/drawing/2014/chart" uri="{C3380CC4-5D6E-409C-BE32-E72D297353CC}">
              <c16:uniqueId val="{00000000-AE13-4CB3-8736-68E536A8E52E}"/>
            </c:ext>
          </c:extLst>
        </c:ser>
        <c:dLbls>
          <c:showLegendKey val="0"/>
          <c:showVal val="0"/>
          <c:showCatName val="0"/>
          <c:showSerName val="0"/>
          <c:showPercent val="0"/>
          <c:showBubbleSize val="0"/>
        </c:dLbls>
        <c:gapWidth val="150"/>
        <c:axId val="76698688"/>
        <c:axId val="1"/>
      </c:barChart>
      <c:catAx>
        <c:axId val="76698688"/>
        <c:scaling>
          <c:orientation val="minMax"/>
        </c:scaling>
        <c:delete val="0"/>
        <c:axPos val="b"/>
        <c:numFmt formatCode="General" sourceLinked="1"/>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
        <c:crossesAt val="0"/>
        <c:auto val="1"/>
        <c:lblAlgn val="ctr"/>
        <c:lblOffset val="100"/>
        <c:tickLblSkip val="2"/>
        <c:tickMarkSkip val="1"/>
        <c:noMultiLvlLbl val="0"/>
      </c:catAx>
      <c:valAx>
        <c:axId val="1"/>
        <c:scaling>
          <c:orientation val="minMax"/>
        </c:scaling>
        <c:delete val="0"/>
        <c:axPos val="l"/>
        <c:majorGridlines>
          <c:spPr>
            <a:ln w="12700">
              <a:solidFill>
                <a:srgbClr val="878787"/>
              </a:solidFill>
              <a:prstDash val="solid"/>
            </a:ln>
          </c:spPr>
        </c:majorGridlines>
        <c:numFmt formatCode="0.00&quot; kWh&quot;" sourceLinked="1"/>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76698688"/>
        <c:crosses val="autoZero"/>
        <c:crossBetween val="between"/>
      </c:valAx>
      <c:spPr>
        <a:solidFill>
          <a:srgbClr val="FFFFFF"/>
        </a:solidFill>
        <a:ln w="25400">
          <a:noFill/>
        </a:ln>
      </c:spPr>
    </c:plotArea>
    <c:plotVisOnly val="1"/>
    <c:dispBlanksAs val="gap"/>
    <c:showDLblsOverMax val="0"/>
  </c:chart>
  <c:spPr>
    <a:solidFill>
      <a:srgbClr val="FFFFFF"/>
    </a:solidFill>
    <a:ln w="38100">
      <a:solidFill>
        <a:srgbClr val="9BBB59"/>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33" r="0.75000000000000133" t="1" header="0.51180555555555562" footer="0.51180555555555562"/>
    <c:pageSetup firstPageNumber="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Contribución solar FV</a:t>
            </a:r>
          </a:p>
        </c:rich>
      </c:tx>
      <c:layout>
        <c:manualLayout>
          <c:xMode val="edge"/>
          <c:yMode val="edge"/>
          <c:x val="0.31719532554257096"/>
          <c:y val="3.6666666666666667E-2"/>
        </c:manualLayout>
      </c:layout>
      <c:overlay val="0"/>
      <c:spPr>
        <a:noFill/>
        <a:ln w="25400">
          <a:noFill/>
        </a:ln>
      </c:spPr>
    </c:title>
    <c:autoTitleDeleted val="0"/>
    <c:plotArea>
      <c:layout>
        <c:manualLayout>
          <c:layoutTarget val="inner"/>
          <c:xMode val="edge"/>
          <c:yMode val="edge"/>
          <c:x val="0.11185308848080133"/>
          <c:y val="0.16427296587926521"/>
          <c:w val="0.41569282136894914"/>
          <c:h val="0.77812500000000184"/>
        </c:manualLayout>
      </c:layout>
      <c:pieChart>
        <c:varyColors val="1"/>
        <c:ser>
          <c:idx val="0"/>
          <c:order val="0"/>
          <c:spPr>
            <a:solidFill>
              <a:srgbClr val="4F81BD"/>
            </a:solidFill>
            <a:ln w="25400">
              <a:noFill/>
            </a:ln>
          </c:spPr>
          <c:dPt>
            <c:idx val="0"/>
            <c:bubble3D val="0"/>
            <c:spPr>
              <a:solidFill>
                <a:srgbClr val="808080"/>
              </a:solidFill>
              <a:ln w="25400">
                <a:noFill/>
              </a:ln>
            </c:spPr>
            <c:extLst>
              <c:ext xmlns:c16="http://schemas.microsoft.com/office/drawing/2014/chart" uri="{C3380CC4-5D6E-409C-BE32-E72D297353CC}">
                <c16:uniqueId val="{00000000-DEEC-44D3-85F5-64D9F33991F8}"/>
              </c:ext>
            </c:extLst>
          </c:dPt>
          <c:dPt>
            <c:idx val="1"/>
            <c:bubble3D val="0"/>
            <c:spPr>
              <a:solidFill>
                <a:srgbClr val="99FF33"/>
              </a:solidFill>
              <a:ln w="25400">
                <a:noFill/>
              </a:ln>
            </c:spPr>
            <c:extLst>
              <c:ext xmlns:c16="http://schemas.microsoft.com/office/drawing/2014/chart" uri="{C3380CC4-5D6E-409C-BE32-E72D297353CC}">
                <c16:uniqueId val="{00000001-DEEC-44D3-85F5-64D9F33991F8}"/>
              </c:ext>
            </c:extLst>
          </c:dPt>
          <c:cat>
            <c:strLit>
              <c:ptCount val="2"/>
              <c:pt idx="0">
                <c:v>Energía eléctrica comprada a la red</c:v>
              </c:pt>
              <c:pt idx="1">
                <c:v>Contribución solar FV</c:v>
              </c:pt>
            </c:strLit>
          </c:cat>
          <c:val>
            <c:numRef>
              <c:f>(SALIDAS!$E$20,SALIDAS!$E$16)</c:f>
              <c:numCache>
                <c:formatCode>#,##0.00" kWh"</c:formatCode>
                <c:ptCount val="2"/>
                <c:pt idx="0">
                  <c:v>4800</c:v>
                </c:pt>
                <c:pt idx="1">
                  <c:v>1948.290651408855</c:v>
                </c:pt>
              </c:numCache>
            </c:numRef>
          </c:val>
          <c:extLst>
            <c:ext xmlns:c16="http://schemas.microsoft.com/office/drawing/2014/chart" uri="{C3380CC4-5D6E-409C-BE32-E72D297353CC}">
              <c16:uniqueId val="{00000002-DEEC-44D3-85F5-64D9F33991F8}"/>
            </c:ext>
          </c:extLst>
        </c:ser>
        <c:dLbls>
          <c:showLegendKey val="0"/>
          <c:showVal val="0"/>
          <c:showCatName val="0"/>
          <c:showSerName val="0"/>
          <c:showPercent val="0"/>
          <c:showBubbleSize val="0"/>
          <c:showLeaderLines val="1"/>
        </c:dLbls>
        <c:firstSliceAng val="0"/>
      </c:pieChart>
      <c:spPr>
        <a:solidFill>
          <a:srgbClr val="FFFFFF"/>
        </a:solidFill>
        <a:ln w="25400">
          <a:noFill/>
        </a:ln>
      </c:spPr>
    </c:plotArea>
    <c:legend>
      <c:legendPos val="r"/>
      <c:layout>
        <c:manualLayout>
          <c:xMode val="edge"/>
          <c:yMode val="edge"/>
          <c:wMode val="edge"/>
          <c:hMode val="edge"/>
          <c:x val="0.58764607679465775"/>
          <c:y val="0.38124999999999998"/>
          <c:w val="0.92320534223706174"/>
          <c:h val="0.70625000000000004"/>
        </c:manualLayout>
      </c:layout>
      <c:overlay val="0"/>
      <c:spPr>
        <a:noFill/>
        <a:ln w="25400">
          <a:noFill/>
        </a:ln>
      </c:spPr>
      <c:txPr>
        <a:bodyPr/>
        <a:lstStyle/>
        <a:p>
          <a:pPr rtl="0">
            <a:defRPr sz="920"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rgbClr val="FFFFFF"/>
    </a:solidFill>
    <a:ln w="38100">
      <a:solidFill>
        <a:srgbClr val="9BBB59"/>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33" r="0.75000000000000133" t="1" header="0.51180555555555562" footer="0.51180555555555562"/>
    <c:pageSetup firstPageNumber="0"/>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Consumo eléctrico y contribución solar</a:t>
            </a:r>
          </a:p>
        </c:rich>
      </c:tx>
      <c:layout>
        <c:manualLayout>
          <c:xMode val="edge"/>
          <c:yMode val="edge"/>
          <c:x val="0.21862360987805923"/>
          <c:y val="1.1655011655011656E-2"/>
        </c:manualLayout>
      </c:layout>
      <c:overlay val="0"/>
      <c:spPr>
        <a:noFill/>
        <a:ln w="25400">
          <a:noFill/>
        </a:ln>
      </c:spPr>
    </c:title>
    <c:autoTitleDeleted val="0"/>
    <c:plotArea>
      <c:layout>
        <c:manualLayout>
          <c:layoutTarget val="inner"/>
          <c:xMode val="edge"/>
          <c:yMode val="edge"/>
          <c:x val="6.376521369975531E-2"/>
          <c:y val="0.12898261843143741"/>
          <c:w val="0.77036803487024608"/>
          <c:h val="0.73892920727566558"/>
        </c:manualLayout>
      </c:layout>
      <c:barChart>
        <c:barDir val="col"/>
        <c:grouping val="stacked"/>
        <c:varyColors val="0"/>
        <c:ser>
          <c:idx val="0"/>
          <c:order val="0"/>
          <c:tx>
            <c:v>Contribución solar</c:v>
          </c:tx>
          <c:spPr>
            <a:solidFill>
              <a:srgbClr val="77D703"/>
            </a:solidFill>
            <a:ln w="25400">
              <a:noFill/>
            </a:ln>
          </c:spPr>
          <c:invertIfNegative val="0"/>
          <c:cat>
            <c:strRef>
              <c:f>Factura!$B$4:$B$15</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Producción!$I$4:$I$15</c:f>
              <c:numCache>
                <c:formatCode>#,##0.00_ ;\-#,##0.00\ </c:formatCode>
                <c:ptCount val="12"/>
                <c:pt idx="0">
                  <c:v>76.934238280362621</c:v>
                </c:pt>
                <c:pt idx="1">
                  <c:v>94.577738640916593</c:v>
                </c:pt>
                <c:pt idx="2">
                  <c:v>168.00396701906865</c:v>
                </c:pt>
                <c:pt idx="3">
                  <c:v>184.07366964150495</c:v>
                </c:pt>
                <c:pt idx="4">
                  <c:v>242.1074188978973</c:v>
                </c:pt>
                <c:pt idx="5">
                  <c:v>249.79206581634827</c:v>
                </c:pt>
                <c:pt idx="6">
                  <c:v>266.59593380085954</c:v>
                </c:pt>
                <c:pt idx="7">
                  <c:v>237.42899684864727</c:v>
                </c:pt>
                <c:pt idx="8">
                  <c:v>171.60800924045719</c:v>
                </c:pt>
                <c:pt idx="9">
                  <c:v>126.32253040690711</c:v>
                </c:pt>
                <c:pt idx="10">
                  <c:v>73.191091240886905</c:v>
                </c:pt>
                <c:pt idx="11">
                  <c:v>57.654991574998533</c:v>
                </c:pt>
              </c:numCache>
            </c:numRef>
          </c:val>
          <c:extLst>
            <c:ext xmlns:c16="http://schemas.microsoft.com/office/drawing/2014/chart" uri="{C3380CC4-5D6E-409C-BE32-E72D297353CC}">
              <c16:uniqueId val="{00000000-6CCC-43F0-956C-A5B2304FEB2E}"/>
            </c:ext>
          </c:extLst>
        </c:ser>
        <c:ser>
          <c:idx val="1"/>
          <c:order val="1"/>
          <c:tx>
            <c:v>Energía eléctrica tomada de red</c:v>
          </c:tx>
          <c:spPr>
            <a:solidFill>
              <a:srgbClr val="808080"/>
            </a:solidFill>
            <a:ln w="25400">
              <a:noFill/>
            </a:ln>
          </c:spPr>
          <c:invertIfNegative val="0"/>
          <c:cat>
            <c:strRef>
              <c:f>Factura!$B$4:$B$15</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Factura!#REF!</c:f>
              <c:numCache>
                <c:formatCode>General</c:formatCode>
                <c:ptCount val="1"/>
                <c:pt idx="0">
                  <c:v>1</c:v>
                </c:pt>
              </c:numCache>
            </c:numRef>
          </c:val>
          <c:extLst>
            <c:ext xmlns:c16="http://schemas.microsoft.com/office/drawing/2014/chart" uri="{C3380CC4-5D6E-409C-BE32-E72D297353CC}">
              <c16:uniqueId val="{00000001-6CCC-43F0-956C-A5B2304FEB2E}"/>
            </c:ext>
          </c:extLst>
        </c:ser>
        <c:dLbls>
          <c:showLegendKey val="0"/>
          <c:showVal val="0"/>
          <c:showCatName val="0"/>
          <c:showSerName val="0"/>
          <c:showPercent val="0"/>
          <c:showBubbleSize val="0"/>
        </c:dLbls>
        <c:gapWidth val="150"/>
        <c:overlap val="100"/>
        <c:axId val="76894096"/>
        <c:axId val="1"/>
      </c:barChart>
      <c:catAx>
        <c:axId val="76894096"/>
        <c:scaling>
          <c:orientation val="minMax"/>
        </c:scaling>
        <c:delete val="0"/>
        <c:axPos val="b"/>
        <c:numFmt formatCode="General" sourceLinked="1"/>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1"/>
        <c:crossesAt val="0"/>
        <c:auto val="1"/>
        <c:lblAlgn val="ctr"/>
        <c:lblOffset val="100"/>
        <c:tickLblSkip val="2"/>
        <c:tickMarkSkip val="1"/>
        <c:noMultiLvlLbl val="0"/>
      </c:catAx>
      <c:valAx>
        <c:axId val="1"/>
        <c:scaling>
          <c:orientation val="minMax"/>
        </c:scaling>
        <c:delete val="0"/>
        <c:axPos val="l"/>
        <c:majorGridlines>
          <c:spPr>
            <a:ln w="12700">
              <a:solidFill>
                <a:srgbClr val="878787"/>
              </a:solidFill>
              <a:prstDash val="solid"/>
            </a:ln>
          </c:spPr>
        </c:majorGridlines>
        <c:numFmt formatCode="#,##0.00_ ;\-#,##0.00\ " sourceLinked="1"/>
        <c:majorTickMark val="out"/>
        <c:minorTickMark val="none"/>
        <c:tickLblPos val="nextTo"/>
        <c:spPr>
          <a:ln w="12700">
            <a:solidFill>
              <a:srgbClr val="878787"/>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76894096"/>
        <c:crosses val="autoZero"/>
        <c:crossBetween val="between"/>
      </c:valAx>
      <c:spPr>
        <a:solidFill>
          <a:srgbClr val="FFFFFF"/>
        </a:solidFill>
        <a:ln w="25400">
          <a:noFill/>
        </a:ln>
      </c:spPr>
    </c:plotArea>
    <c:legend>
      <c:legendPos val="r"/>
      <c:layout>
        <c:manualLayout>
          <c:xMode val="edge"/>
          <c:yMode val="edge"/>
          <c:wMode val="edge"/>
          <c:hMode val="edge"/>
          <c:x val="0.85247673334826823"/>
          <c:y val="0.37762335652099432"/>
          <c:w val="0.98419444144824364"/>
          <c:h val="0.61072407907053572"/>
        </c:manualLayout>
      </c:layout>
      <c:overlay val="0"/>
      <c:spPr>
        <a:noFill/>
        <a:ln w="25400">
          <a:noFill/>
        </a:ln>
      </c:spPr>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8100">
      <a:solidFill>
        <a:srgbClr val="9BBB59"/>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33" r="0.75000000000000133" t="1" header="0.51180555555555562" footer="0.51180555555555562"/>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285750</xdr:colOff>
      <xdr:row>12</xdr:row>
      <xdr:rowOff>19050</xdr:rowOff>
    </xdr:from>
    <xdr:to>
      <xdr:col>11</xdr:col>
      <xdr:colOff>209550</xdr:colOff>
      <xdr:row>38</xdr:row>
      <xdr:rowOff>85725</xdr:rowOff>
    </xdr:to>
    <xdr:pic>
      <xdr:nvPicPr>
        <xdr:cNvPr id="3183" name="3 Imagen">
          <a:extLst>
            <a:ext uri="{FF2B5EF4-FFF2-40B4-BE49-F238E27FC236}">
              <a16:creationId xmlns:a16="http://schemas.microsoft.com/office/drawing/2014/main" id="{86999086-A139-0CE0-620B-F57D9C92A0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62950" y="3657600"/>
          <a:ext cx="52959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561975</xdr:colOff>
      <xdr:row>40</xdr:row>
      <xdr:rowOff>0</xdr:rowOff>
    </xdr:from>
    <xdr:to>
      <xdr:col>9</xdr:col>
      <xdr:colOff>571500</xdr:colOff>
      <xdr:row>52</xdr:row>
      <xdr:rowOff>0</xdr:rowOff>
    </xdr:to>
    <xdr:graphicFrame macro="">
      <xdr:nvGraphicFramePr>
        <xdr:cNvPr id="4154" name="Chart 1">
          <a:extLst>
            <a:ext uri="{FF2B5EF4-FFF2-40B4-BE49-F238E27FC236}">
              <a16:creationId xmlns:a16="http://schemas.microsoft.com/office/drawing/2014/main" id="{62BFF84E-01FB-AC7D-FD67-6550F1D7B8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228600</xdr:colOff>
      <xdr:row>1</xdr:row>
      <xdr:rowOff>28575</xdr:rowOff>
    </xdr:from>
    <xdr:to>
      <xdr:col>9</xdr:col>
      <xdr:colOff>285750</xdr:colOff>
      <xdr:row>19</xdr:row>
      <xdr:rowOff>161925</xdr:rowOff>
    </xdr:to>
    <xdr:graphicFrame macro="">
      <xdr:nvGraphicFramePr>
        <xdr:cNvPr id="6310" name="Chart 1">
          <a:extLst>
            <a:ext uri="{FF2B5EF4-FFF2-40B4-BE49-F238E27FC236}">
              <a16:creationId xmlns:a16="http://schemas.microsoft.com/office/drawing/2014/main" id="{8537595F-29F3-EBC5-94B7-25B072CA2E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495300</xdr:colOff>
      <xdr:row>1</xdr:row>
      <xdr:rowOff>0</xdr:rowOff>
    </xdr:from>
    <xdr:to>
      <xdr:col>16</xdr:col>
      <xdr:colOff>333375</xdr:colOff>
      <xdr:row>19</xdr:row>
      <xdr:rowOff>133350</xdr:rowOff>
    </xdr:to>
    <xdr:graphicFrame macro="">
      <xdr:nvGraphicFramePr>
        <xdr:cNvPr id="6311" name="Chart 2">
          <a:extLst>
            <a:ext uri="{FF2B5EF4-FFF2-40B4-BE49-F238E27FC236}">
              <a16:creationId xmlns:a16="http://schemas.microsoft.com/office/drawing/2014/main" id="{2F7065C1-2082-B526-725F-B5256111F3E9}"/>
            </a:ext>
            <a:ext uri="{147F2762-F138-4A5C-976F-8EAC2B608ADB}">
              <a16:predDERef xmlns:a16="http://schemas.microsoft.com/office/drawing/2014/main" pred="{8537595F-29F3-EBC5-94B7-25B072CA2E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104775</xdr:colOff>
      <xdr:row>21</xdr:row>
      <xdr:rowOff>9525</xdr:rowOff>
    </xdr:from>
    <xdr:to>
      <xdr:col>13</xdr:col>
      <xdr:colOff>762000</xdr:colOff>
      <xdr:row>46</xdr:row>
      <xdr:rowOff>47625</xdr:rowOff>
    </xdr:to>
    <xdr:graphicFrame macro="">
      <xdr:nvGraphicFramePr>
        <xdr:cNvPr id="6312" name="Chart 3">
          <a:extLst>
            <a:ext uri="{FF2B5EF4-FFF2-40B4-BE49-F238E27FC236}">
              <a16:creationId xmlns:a16="http://schemas.microsoft.com/office/drawing/2014/main" id="{74428206-5599-643F-3DA8-53B9A1D1AD27}"/>
            </a:ext>
            <a:ext uri="{147F2762-F138-4A5C-976F-8EAC2B608ADB}">
              <a16:predDERef xmlns:a16="http://schemas.microsoft.com/office/drawing/2014/main" pred="{2F7065C1-2082-B526-725F-B5256111F3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0.19443</cdr:x>
      <cdr:y>0.95753</cdr:y>
    </cdr:from>
    <cdr:to>
      <cdr:x>0.19443</cdr:x>
      <cdr:y>0.95753</cdr:y>
    </cdr:to>
    <cdr:sp macro="" textlink="">
      <cdr:nvSpPr>
        <cdr:cNvPr id="11265" name="Text Box 1"/>
        <cdr:cNvSpPr txBox="1">
          <a:spLocks xmlns:a="http://schemas.openxmlformats.org/drawingml/2006/main" noChangeArrowheads="1"/>
        </cdr:cNvSpPr>
      </cdr:nvSpPr>
      <cdr:spPr bwMode="auto">
        <a:xfrm xmlns:a="http://schemas.openxmlformats.org/drawingml/2006/main">
          <a:off x="1098883" y="2756052"/>
          <a:ext cx="0" cy="0"/>
        </a:xfrm>
        <a:prstGeom xmlns:a="http://schemas.openxmlformats.org/drawingml/2006/main" prst="rect">
          <a:avLst/>
        </a:prstGeom>
        <a:solidFill xmlns:a="http://schemas.openxmlformats.org/drawingml/2006/main">
          <a:srgbClr val="FFFFFF"/>
        </a:solidFill>
        <a:ln xmlns:a="http://schemas.openxmlformats.org/drawingml/2006/main" w="1">
          <a:noFill/>
          <a:miter lim="800000"/>
          <a:headEnd/>
          <a:tailEnd type="none" w="med" len="me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0.19443</cdr:x>
      <cdr:y>0.95753</cdr:y>
    </cdr:from>
    <cdr:to>
      <cdr:x>0.19443</cdr:x>
      <cdr:y>0.95753</cdr:y>
    </cdr:to>
    <cdr:sp macro="" textlink="">
      <cdr:nvSpPr>
        <cdr:cNvPr id="11266" name="Text Box 2"/>
        <cdr:cNvSpPr txBox="1">
          <a:spLocks xmlns:a="http://schemas.openxmlformats.org/drawingml/2006/main" noChangeArrowheads="1"/>
        </cdr:cNvSpPr>
      </cdr:nvSpPr>
      <cdr:spPr bwMode="auto">
        <a:xfrm xmlns:a="http://schemas.openxmlformats.org/drawingml/2006/main">
          <a:off x="1098883" y="2756052"/>
          <a:ext cx="0" cy="0"/>
        </a:xfrm>
        <a:prstGeom xmlns:a="http://schemas.openxmlformats.org/drawingml/2006/main" prst="rect">
          <a:avLst/>
        </a:prstGeom>
        <a:solidFill xmlns:a="http://schemas.openxmlformats.org/drawingml/2006/main">
          <a:srgbClr val="FFFFFF"/>
        </a:solidFill>
        <a:ln xmlns:a="http://schemas.openxmlformats.org/drawingml/2006/main" w="1">
          <a:noFill/>
          <a:miter lim="800000"/>
          <a:headEnd/>
          <a:tailEnd type="none" w="med" len="me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www.sialsolhome.com/categoria-producto/energia-solar-fotovoltaica/kit-solar-autoconsumo/"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file:///F:\mcmonfort\AppData\Local\Area%20Proyectos\Proyectos%20Naves\Area%20Oficina%20T&#233;cnica\Area%20Proyectos\Proyectos%20Naves\Proyectos%202008\Ofertas%202008\Area%20Proyectos\Proyectos%20Naves\Proyectos%202008\Ofertas%202008\00%20PENDIENTES\GS_08%20INDUSTRIAS%20VELASCO\Area%20Proyectos\Proyect"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ADD61-7716-4AC3-96E4-025D438C1299}">
  <dimension ref="B1:K50"/>
  <sheetViews>
    <sheetView zoomScale="80" zoomScaleNormal="80" workbookViewId="0">
      <selection activeCell="B12" sqref="B12"/>
    </sheetView>
  </sheetViews>
  <sheetFormatPr defaultColWidth="0" defaultRowHeight="12.75" zeroHeight="1"/>
  <cols>
    <col min="1" max="1" width="2.5703125" style="216" customWidth="1"/>
    <col min="2" max="2" width="57" style="216" customWidth="1"/>
    <col min="3" max="3" width="17" style="216" customWidth="1"/>
    <col min="4" max="4" width="44.5703125" style="216" customWidth="1"/>
    <col min="5" max="5" width="5.140625" style="216" customWidth="1"/>
    <col min="6" max="11" width="12.5703125" style="216" customWidth="1"/>
    <col min="12" max="12" width="5" style="216" customWidth="1"/>
    <col min="13" max="13" width="3.85546875" style="216" customWidth="1"/>
    <col min="14" max="16384" width="0" style="216" hidden="1"/>
  </cols>
  <sheetData>
    <row r="1" spans="2:11" ht="12.75" customHeight="1">
      <c r="B1" s="314"/>
      <c r="C1" s="317"/>
      <c r="D1" s="317"/>
    </row>
    <row r="2" spans="2:11" ht="12.75" customHeight="1">
      <c r="B2" s="337" t="s">
        <v>0</v>
      </c>
      <c r="C2" s="337"/>
      <c r="D2" s="337"/>
      <c r="E2" s="337"/>
      <c r="F2" s="337"/>
      <c r="G2" s="337"/>
      <c r="H2" s="337"/>
      <c r="I2" s="337"/>
      <c r="J2" s="337"/>
      <c r="K2" s="337"/>
    </row>
    <row r="3" spans="2:11" ht="14.25" customHeight="1">
      <c r="B3" s="337"/>
      <c r="C3" s="337"/>
      <c r="D3" s="337"/>
      <c r="E3" s="337"/>
      <c r="F3" s="337"/>
      <c r="G3" s="337"/>
      <c r="H3" s="337"/>
      <c r="I3" s="337"/>
      <c r="J3" s="337"/>
      <c r="K3" s="337"/>
    </row>
    <row r="4" spans="2:11" s="318" customFormat="1" ht="14.25" customHeight="1">
      <c r="B4" s="319"/>
      <c r="C4" s="319"/>
      <c r="D4" s="319"/>
      <c r="E4" s="319"/>
      <c r="F4" s="319"/>
      <c r="G4" s="319"/>
      <c r="H4" s="319"/>
      <c r="I4" s="319"/>
      <c r="J4" s="319"/>
      <c r="K4" s="319"/>
    </row>
    <row r="5" spans="2:11" ht="18" customHeight="1">
      <c r="B5" s="315"/>
      <c r="C5" s="317"/>
      <c r="D5" s="317"/>
      <c r="F5" s="336" t="s">
        <v>1</v>
      </c>
      <c r="G5" s="336"/>
      <c r="H5" s="336"/>
    </row>
    <row r="6" spans="2:11" ht="15.75" customHeight="1">
      <c r="B6" s="316"/>
      <c r="C6" s="317"/>
      <c r="D6" s="317"/>
      <c r="E6" s="220"/>
    </row>
    <row r="7" spans="2:11">
      <c r="B7" s="314"/>
      <c r="C7" s="312"/>
      <c r="D7" s="312"/>
      <c r="F7" s="329" t="s">
        <v>2</v>
      </c>
      <c r="G7" s="329"/>
      <c r="H7" s="329"/>
      <c r="I7" s="329"/>
      <c r="J7" s="329"/>
      <c r="K7" s="329"/>
    </row>
    <row r="8" spans="2:11" ht="23.25" customHeight="1">
      <c r="B8" s="314"/>
      <c r="C8" s="313"/>
      <c r="D8" s="313"/>
      <c r="F8" s="329"/>
      <c r="G8" s="329"/>
      <c r="H8" s="329"/>
      <c r="I8" s="329"/>
      <c r="J8" s="329"/>
      <c r="K8" s="329"/>
    </row>
    <row r="9" spans="2:11" ht="13.5" customHeight="1">
      <c r="B9" s="314"/>
      <c r="C9" s="314"/>
      <c r="D9" s="314"/>
      <c r="F9" s="330" t="s">
        <v>3</v>
      </c>
      <c r="G9" s="331"/>
      <c r="H9" s="331"/>
      <c r="I9" s="331"/>
      <c r="J9" s="331"/>
      <c r="K9" s="332"/>
    </row>
    <row r="10" spans="2:11" ht="28.5" customHeight="1">
      <c r="B10" s="314"/>
      <c r="C10" s="314"/>
      <c r="D10" s="314"/>
      <c r="F10" s="333"/>
      <c r="G10" s="334"/>
      <c r="H10" s="334"/>
      <c r="I10" s="334"/>
      <c r="J10" s="334"/>
      <c r="K10" s="335"/>
    </row>
    <row r="11" spans="2:11"/>
    <row r="12" spans="2:11" ht="15" customHeight="1">
      <c r="B12" s="327" t="s">
        <v>4</v>
      </c>
      <c r="C12" s="327"/>
      <c r="D12" s="327"/>
    </row>
    <row r="13" spans="2:11">
      <c r="B13" s="328"/>
      <c r="C13" s="328"/>
      <c r="D13" s="328"/>
    </row>
    <row r="14" spans="2:11">
      <c r="B14" s="328"/>
      <c r="C14" s="328"/>
      <c r="D14" s="328"/>
    </row>
    <row r="15" spans="2:11">
      <c r="B15" s="328"/>
      <c r="C15" s="328"/>
      <c r="D15" s="328"/>
    </row>
    <row r="16" spans="2:11">
      <c r="B16" s="328"/>
      <c r="C16" s="328"/>
      <c r="D16" s="328"/>
    </row>
    <row r="17" spans="2:11">
      <c r="B17" s="328"/>
      <c r="C17" s="328"/>
      <c r="D17" s="328"/>
    </row>
    <row r="18" spans="2:11">
      <c r="B18" s="328"/>
      <c r="C18" s="328"/>
      <c r="D18" s="328"/>
    </row>
    <row r="19" spans="2:11">
      <c r="B19" s="328"/>
      <c r="C19" s="328"/>
      <c r="D19" s="328"/>
    </row>
    <row r="20" spans="2:11">
      <c r="B20" s="328"/>
      <c r="C20" s="328"/>
      <c r="D20" s="328"/>
    </row>
    <row r="21" spans="2:11">
      <c r="B21" s="328"/>
      <c r="C21" s="328"/>
      <c r="D21" s="328"/>
    </row>
    <row r="22" spans="2:11">
      <c r="B22" s="328"/>
      <c r="C22" s="328"/>
      <c r="D22" s="328"/>
    </row>
    <row r="23" spans="2:11">
      <c r="B23" s="328"/>
      <c r="C23" s="328"/>
      <c r="D23" s="328"/>
    </row>
    <row r="24" spans="2:11">
      <c r="B24" s="328"/>
      <c r="C24" s="328"/>
      <c r="D24" s="328"/>
    </row>
    <row r="25" spans="2:11">
      <c r="B25" s="328"/>
      <c r="C25" s="328"/>
      <c r="D25" s="328"/>
    </row>
    <row r="26" spans="2:11">
      <c r="B26" s="328"/>
      <c r="C26" s="328"/>
      <c r="D26" s="328"/>
    </row>
    <row r="27" spans="2:11">
      <c r="B27" s="328"/>
      <c r="C27" s="328"/>
      <c r="D27" s="328"/>
    </row>
    <row r="28" spans="2:11">
      <c r="B28" s="328"/>
      <c r="C28" s="328"/>
      <c r="D28" s="328"/>
    </row>
    <row r="29" spans="2:11">
      <c r="B29" s="328"/>
      <c r="C29" s="328"/>
      <c r="D29" s="328"/>
    </row>
    <row r="30" spans="2:11" ht="15">
      <c r="B30" s="328"/>
      <c r="C30" s="328"/>
      <c r="D30" s="328"/>
      <c r="F30" s="218"/>
    </row>
    <row r="31" spans="2:11">
      <c r="B31" s="328"/>
      <c r="C31" s="328"/>
      <c r="D31" s="328"/>
    </row>
    <row r="32" spans="2:11" ht="12.75" customHeight="1">
      <c r="B32" s="328"/>
      <c r="C32" s="328"/>
      <c r="D32" s="328"/>
      <c r="F32" s="218"/>
      <c r="G32" s="218"/>
      <c r="H32" s="218"/>
      <c r="I32" s="218"/>
      <c r="J32" s="218"/>
      <c r="K32" s="218"/>
    </row>
    <row r="33" spans="2:11" ht="15">
      <c r="B33" s="328"/>
      <c r="C33" s="328"/>
      <c r="D33" s="328"/>
      <c r="F33" s="218"/>
      <c r="G33" s="218"/>
      <c r="H33" s="218"/>
      <c r="I33" s="218"/>
      <c r="J33" s="218"/>
      <c r="K33" s="218"/>
    </row>
    <row r="34" spans="2:11" ht="12.75" customHeight="1">
      <c r="B34" s="328"/>
      <c r="C34" s="328"/>
      <c r="D34" s="328"/>
      <c r="F34" s="218"/>
      <c r="G34" s="218"/>
      <c r="H34" s="218"/>
      <c r="I34" s="218"/>
      <c r="J34" s="218"/>
      <c r="K34" s="218"/>
    </row>
    <row r="35" spans="2:11" ht="15">
      <c r="B35" s="328"/>
      <c r="C35" s="328"/>
      <c r="D35" s="328"/>
      <c r="F35" s="218"/>
      <c r="G35" s="218"/>
      <c r="H35" s="218"/>
      <c r="I35" s="218"/>
      <c r="J35" s="218"/>
      <c r="K35" s="218"/>
    </row>
    <row r="36" spans="2:11" ht="15">
      <c r="B36" s="328"/>
      <c r="C36" s="328"/>
      <c r="D36" s="328"/>
      <c r="F36" s="218"/>
      <c r="G36" s="218"/>
      <c r="H36" s="218"/>
      <c r="I36" s="218"/>
      <c r="J36" s="218"/>
      <c r="K36" s="218"/>
    </row>
    <row r="37" spans="2:11" ht="15">
      <c r="B37" s="328"/>
      <c r="C37" s="328"/>
      <c r="D37" s="328"/>
      <c r="F37" s="218"/>
      <c r="G37" s="218"/>
      <c r="H37" s="218"/>
      <c r="I37" s="218"/>
      <c r="J37" s="218"/>
      <c r="K37" s="218"/>
    </row>
    <row r="38" spans="2:11" ht="15">
      <c r="B38" s="328"/>
      <c r="C38" s="328"/>
      <c r="D38" s="328"/>
      <c r="F38" s="218"/>
      <c r="G38" s="218"/>
      <c r="H38" s="218"/>
      <c r="I38" s="218"/>
      <c r="J38" s="218"/>
      <c r="K38" s="218"/>
    </row>
    <row r="39" spans="2:11">
      <c r="B39" s="328"/>
      <c r="C39" s="328"/>
      <c r="D39" s="328"/>
    </row>
    <row r="41" spans="2:11" ht="15" hidden="1" customHeight="1"/>
    <row r="44" spans="2:11" hidden="1">
      <c r="F44" s="219"/>
      <c r="G44" s="219"/>
      <c r="H44" s="219"/>
      <c r="I44" s="219"/>
      <c r="J44" s="219"/>
      <c r="K44" s="219"/>
    </row>
    <row r="45" spans="2:11"/>
    <row r="46" spans="2:11"/>
    <row r="47" spans="2:11"/>
    <row r="48" spans="2:11"/>
    <row r="49"/>
    <row r="50"/>
  </sheetData>
  <mergeCells count="5">
    <mergeCell ref="B12:D39"/>
    <mergeCell ref="F7:K8"/>
    <mergeCell ref="F9:K10"/>
    <mergeCell ref="F5:H5"/>
    <mergeCell ref="B2:K3"/>
  </mergeCells>
  <pageMargins left="0.7" right="0.7" top="0.75" bottom="0.75" header="0.51180555555555551" footer="0.51180555555555551"/>
  <pageSetup firstPageNumber="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BDB8B-E37C-41C4-AE9E-87BB87965849}">
  <dimension ref="A1:G181"/>
  <sheetViews>
    <sheetView tabSelected="1" topLeftCell="A2" zoomScale="80" zoomScaleNormal="80" workbookViewId="0">
      <selection activeCell="E16" sqref="E16:F16"/>
    </sheetView>
  </sheetViews>
  <sheetFormatPr defaultColWidth="0" defaultRowHeight="18" zeroHeight="1"/>
  <cols>
    <col min="1" max="1" width="46.140625" style="221" customWidth="1"/>
    <col min="2" max="2" width="52.5703125" style="221" customWidth="1"/>
    <col min="3" max="3" width="55.5703125" style="221" customWidth="1"/>
    <col min="4" max="4" width="15" style="221" customWidth="1"/>
    <col min="5" max="5" width="16" style="221" customWidth="1"/>
    <col min="6" max="7" width="13.42578125" style="222" customWidth="1"/>
    <col min="8" max="16384" width="0" style="221" hidden="1"/>
  </cols>
  <sheetData>
    <row r="1" spans="1:7" ht="18.75">
      <c r="A1" s="248"/>
      <c r="B1" s="343"/>
      <c r="C1" s="343"/>
      <c r="E1" s="321"/>
      <c r="F1" s="321"/>
      <c r="G1" s="321"/>
    </row>
    <row r="2" spans="1:7">
      <c r="F2" s="321"/>
      <c r="G2" s="321"/>
    </row>
    <row r="3" spans="1:7" ht="19.5" thickBot="1">
      <c r="A3" s="223" t="s">
        <v>5</v>
      </c>
      <c r="F3" s="321"/>
      <c r="G3" s="321"/>
    </row>
    <row r="4" spans="1:7" ht="19.5" thickBot="1">
      <c r="A4" s="223"/>
      <c r="B4" s="250" t="s">
        <v>6</v>
      </c>
      <c r="C4" s="290" t="s">
        <v>7</v>
      </c>
      <c r="D4" s="321"/>
      <c r="F4" s="321"/>
      <c r="G4" s="321"/>
    </row>
    <row r="5" spans="1:7" ht="18.75">
      <c r="A5" s="223"/>
      <c r="B5" s="321"/>
      <c r="C5" s="321"/>
      <c r="D5" s="321"/>
      <c r="F5" s="321"/>
      <c r="G5" s="321"/>
    </row>
    <row r="6" spans="1:7" ht="22.5" customHeight="1">
      <c r="A6" s="223"/>
      <c r="B6" s="223"/>
      <c r="C6" s="223"/>
      <c r="F6" s="221"/>
      <c r="G6" s="221"/>
    </row>
    <row r="7" spans="1:7" ht="18.75">
      <c r="A7" s="223" t="s">
        <v>8</v>
      </c>
      <c r="B7" s="223"/>
      <c r="C7" s="223"/>
      <c r="D7" s="223"/>
      <c r="E7" s="223"/>
      <c r="F7" s="223"/>
      <c r="G7" s="321"/>
    </row>
    <row r="8" spans="1:7" ht="19.5" thickBot="1">
      <c r="A8" s="223"/>
      <c r="B8" s="223"/>
      <c r="C8" s="223"/>
      <c r="D8" s="223"/>
      <c r="E8" s="223"/>
      <c r="F8" s="223"/>
      <c r="G8" s="321"/>
    </row>
    <row r="9" spans="1:7" ht="27" thickBot="1">
      <c r="A9" s="223"/>
      <c r="B9" s="249"/>
      <c r="C9" s="224" t="s">
        <v>9</v>
      </c>
      <c r="D9" s="321"/>
      <c r="E9" s="221" t="s">
        <v>10</v>
      </c>
      <c r="F9" s="291">
        <v>400</v>
      </c>
      <c r="G9" s="321" t="s">
        <v>11</v>
      </c>
    </row>
    <row r="10" spans="1:7" ht="18.75">
      <c r="A10" s="223"/>
      <c r="B10" s="321"/>
      <c r="C10" s="321"/>
      <c r="D10" s="321"/>
      <c r="E10" s="225">
        <f>F9*12</f>
        <v>4800</v>
      </c>
      <c r="F10" s="321" t="s">
        <v>11</v>
      </c>
      <c r="G10" s="321"/>
    </row>
    <row r="11" spans="1:7" ht="18.75">
      <c r="A11" s="223"/>
      <c r="B11" s="321"/>
      <c r="C11" s="321"/>
      <c r="D11" s="321"/>
      <c r="F11" s="321"/>
      <c r="G11" s="221"/>
    </row>
    <row r="12" spans="1:7" ht="27" customHeight="1">
      <c r="A12" s="223"/>
      <c r="B12" s="223" t="s">
        <v>12</v>
      </c>
      <c r="C12" s="308">
        <v>0.4</v>
      </c>
      <c r="D12" s="321"/>
      <c r="E12" s="225">
        <f>E10*C12</f>
        <v>1920</v>
      </c>
      <c r="F12" s="221" t="s">
        <v>11</v>
      </c>
      <c r="G12" s="221"/>
    </row>
    <row r="13" spans="1:7" ht="29.25" customHeight="1">
      <c r="A13" s="223"/>
      <c r="B13" s="321"/>
      <c r="C13" s="321"/>
      <c r="D13" s="321"/>
      <c r="F13" s="221"/>
      <c r="G13" s="221"/>
    </row>
    <row r="14" spans="1:7" ht="36" customHeight="1">
      <c r="A14" s="223"/>
      <c r="B14" s="223" t="s">
        <v>13</v>
      </c>
      <c r="C14" s="255">
        <f>1/(Producción!H17/ENTRADAS!E12)</f>
        <v>1.4782188673529812</v>
      </c>
      <c r="E14" s="221" t="s">
        <v>14</v>
      </c>
      <c r="F14" s="321"/>
      <c r="G14" s="321"/>
    </row>
    <row r="15" spans="1:7" ht="19.5" thickBot="1">
      <c r="A15" s="223" t="s">
        <v>15</v>
      </c>
      <c r="C15" s="221" t="s">
        <v>16</v>
      </c>
      <c r="E15" s="348" t="s">
        <v>17</v>
      </c>
      <c r="F15" s="348"/>
      <c r="G15" s="321"/>
    </row>
    <row r="16" spans="1:7" ht="19.5" thickBot="1">
      <c r="A16" s="223"/>
      <c r="B16" s="221" t="s">
        <v>18</v>
      </c>
      <c r="C16" s="291">
        <v>5.75</v>
      </c>
      <c r="D16" s="321"/>
      <c r="E16" s="347">
        <v>5.1959999999999997</v>
      </c>
      <c r="F16" s="347"/>
      <c r="G16" s="321"/>
    </row>
    <row r="17" spans="1:7" ht="19.5" thickBot="1">
      <c r="A17" s="223"/>
      <c r="B17" s="221" t="s">
        <v>19</v>
      </c>
      <c r="C17" s="291">
        <v>1.5</v>
      </c>
      <c r="F17" s="221"/>
      <c r="G17" s="221"/>
    </row>
    <row r="18" spans="1:7" ht="15.75" customHeight="1">
      <c r="A18" s="223"/>
      <c r="F18" s="221"/>
      <c r="G18" s="221"/>
    </row>
    <row r="19" spans="1:7" ht="19.5" thickBot="1">
      <c r="A19" s="223" t="s">
        <v>20</v>
      </c>
      <c r="C19" s="321"/>
      <c r="D19" s="321"/>
      <c r="F19" s="321"/>
      <c r="G19" s="321"/>
    </row>
    <row r="20" spans="1:7" ht="18.75" thickBot="1">
      <c r="B20" s="226" t="s">
        <v>21</v>
      </c>
      <c r="C20" s="292">
        <v>0.14199999999999999</v>
      </c>
      <c r="F20" s="321"/>
      <c r="G20" s="321"/>
    </row>
    <row r="21" spans="1:7" ht="18.75" thickBot="1">
      <c r="B21" s="226" t="s">
        <v>22</v>
      </c>
      <c r="C21" s="310">
        <v>0.115</v>
      </c>
      <c r="F21" s="321"/>
      <c r="G21" s="321"/>
    </row>
    <row r="22" spans="1:7">
      <c r="C22" s="321"/>
      <c r="D22" s="321"/>
      <c r="F22" s="321"/>
      <c r="G22" s="321"/>
    </row>
    <row r="23" spans="1:7" ht="19.5" thickBot="1">
      <c r="A23" s="223" t="s">
        <v>23</v>
      </c>
      <c r="F23" s="321"/>
      <c r="G23" s="321"/>
    </row>
    <row r="24" spans="1:7" ht="19.5" thickBot="1">
      <c r="A24" s="223"/>
      <c r="B24" s="221" t="s">
        <v>24</v>
      </c>
      <c r="C24" s="293">
        <v>0.08</v>
      </c>
      <c r="D24" s="321"/>
      <c r="F24" s="321"/>
      <c r="G24" s="321"/>
    </row>
    <row r="25" spans="1:7" ht="18.75">
      <c r="A25" s="223"/>
      <c r="C25" s="321"/>
      <c r="D25" s="321"/>
      <c r="F25" s="321"/>
      <c r="G25" s="321"/>
    </row>
    <row r="26" spans="1:7" ht="19.5" thickBot="1">
      <c r="A26" s="223" t="s">
        <v>25</v>
      </c>
      <c r="D26" s="321"/>
      <c r="F26" s="321"/>
      <c r="G26" s="321"/>
    </row>
    <row r="27" spans="1:7" ht="19.5" thickBot="1">
      <c r="A27" s="223"/>
      <c r="B27" s="221" t="s">
        <v>26</v>
      </c>
      <c r="C27" s="294">
        <v>2045</v>
      </c>
      <c r="D27" s="227"/>
      <c r="E27" s="321"/>
      <c r="F27" s="321"/>
      <c r="G27" s="321"/>
    </row>
    <row r="28" spans="1:7" ht="18.75">
      <c r="A28" s="223" t="s">
        <v>27</v>
      </c>
      <c r="B28" s="311" t="s">
        <v>28</v>
      </c>
      <c r="D28" s="321"/>
      <c r="E28" s="321"/>
      <c r="F28" s="321"/>
      <c r="G28" s="321"/>
    </row>
    <row r="29" spans="1:7" ht="18.75">
      <c r="A29" s="223"/>
      <c r="B29" s="289"/>
      <c r="C29" s="321"/>
      <c r="D29" s="321"/>
      <c r="E29" s="321"/>
      <c r="F29" s="321"/>
      <c r="G29" s="321"/>
    </row>
    <row r="30" spans="1:7" ht="18.75">
      <c r="A30" s="223"/>
      <c r="C30" s="228"/>
      <c r="D30" s="321"/>
      <c r="E30" s="321"/>
      <c r="F30" s="321"/>
      <c r="G30" s="321"/>
    </row>
    <row r="31" spans="1:7" ht="18.75">
      <c r="A31" s="223"/>
      <c r="C31" s="321"/>
      <c r="D31" s="321"/>
      <c r="F31" s="321"/>
      <c r="G31" s="321"/>
    </row>
    <row r="32" spans="1:7" ht="18.75">
      <c r="A32" s="223"/>
      <c r="F32" s="321"/>
      <c r="G32" s="321"/>
    </row>
    <row r="33" spans="1:7" ht="18.75">
      <c r="A33" s="223"/>
      <c r="F33" s="221"/>
      <c r="G33" s="221"/>
    </row>
    <row r="34" spans="1:7" ht="18.75">
      <c r="A34" s="223"/>
      <c r="F34" s="221"/>
      <c r="G34" s="221"/>
    </row>
    <row r="35" spans="1:7">
      <c r="A35" s="221" t="s">
        <v>29</v>
      </c>
      <c r="B35" s="221" t="s">
        <v>30</v>
      </c>
      <c r="F35" s="221"/>
      <c r="G35" s="221"/>
    </row>
    <row r="36" spans="1:7">
      <c r="A36" s="221">
        <v>1</v>
      </c>
      <c r="C36" s="307">
        <v>0.2</v>
      </c>
      <c r="F36" s="221"/>
      <c r="G36" s="221"/>
    </row>
    <row r="37" spans="1:7">
      <c r="A37" s="221">
        <v>1.5</v>
      </c>
      <c r="C37" s="307">
        <v>0.3</v>
      </c>
      <c r="F37" s="221"/>
      <c r="G37" s="221"/>
    </row>
    <row r="38" spans="1:7">
      <c r="A38" s="221">
        <v>2</v>
      </c>
      <c r="C38" s="307">
        <v>0.4</v>
      </c>
      <c r="F38" s="221"/>
      <c r="G38" s="221"/>
    </row>
    <row r="39" spans="1:7">
      <c r="A39" s="221">
        <v>3</v>
      </c>
      <c r="C39" s="307">
        <v>0.5</v>
      </c>
      <c r="F39" s="221"/>
      <c r="G39" s="221"/>
    </row>
    <row r="40" spans="1:7">
      <c r="A40" s="221">
        <v>4</v>
      </c>
      <c r="C40" s="307">
        <v>0.6</v>
      </c>
      <c r="F40" s="221"/>
      <c r="G40" s="221"/>
    </row>
    <row r="41" spans="1:7">
      <c r="A41" s="221">
        <v>5</v>
      </c>
      <c r="C41" s="307">
        <v>0.7</v>
      </c>
      <c r="F41" s="221"/>
      <c r="G41" s="221"/>
    </row>
    <row r="42" spans="1:7">
      <c r="A42" s="221">
        <v>6</v>
      </c>
      <c r="C42" s="307">
        <v>0.8</v>
      </c>
      <c r="F42" s="221"/>
      <c r="G42" s="221"/>
    </row>
    <row r="43" spans="1:7" ht="18.75">
      <c r="A43" s="223">
        <v>7</v>
      </c>
      <c r="C43" s="307">
        <v>0.9</v>
      </c>
      <c r="F43" s="221"/>
      <c r="G43" s="221"/>
    </row>
    <row r="44" spans="1:7" ht="18.75">
      <c r="A44" s="223">
        <v>8</v>
      </c>
      <c r="C44" s="307">
        <v>1</v>
      </c>
      <c r="F44" s="221"/>
      <c r="G44" s="221"/>
    </row>
    <row r="45" spans="1:7">
      <c r="A45" s="221">
        <v>9</v>
      </c>
      <c r="F45" s="221"/>
      <c r="G45" s="221"/>
    </row>
    <row r="46" spans="1:7">
      <c r="A46" s="221">
        <v>10</v>
      </c>
      <c r="C46" s="309">
        <v>1.1499999999999999</v>
      </c>
      <c r="D46" s="309">
        <v>3.464</v>
      </c>
      <c r="E46" s="221">
        <v>0.1</v>
      </c>
      <c r="F46" s="307">
        <v>0.01</v>
      </c>
      <c r="G46" s="221"/>
    </row>
    <row r="47" spans="1:7">
      <c r="A47" s="221">
        <v>11</v>
      </c>
      <c r="C47" s="309">
        <v>1.7250000000000001</v>
      </c>
      <c r="D47" s="309">
        <v>5.1959999999999997</v>
      </c>
      <c r="E47" s="221">
        <v>0.11</v>
      </c>
      <c r="F47" s="307">
        <v>0.02</v>
      </c>
      <c r="G47" s="221"/>
    </row>
    <row r="48" spans="1:7">
      <c r="A48" s="221">
        <v>12</v>
      </c>
      <c r="C48" s="309">
        <v>2.2999999999999998</v>
      </c>
      <c r="D48" s="309">
        <v>6.9279999999999999</v>
      </c>
      <c r="E48" s="221">
        <v>0.12</v>
      </c>
      <c r="F48" s="307">
        <v>0.03</v>
      </c>
      <c r="G48" s="321"/>
    </row>
    <row r="49" spans="1:7">
      <c r="A49" s="221">
        <v>13</v>
      </c>
      <c r="C49" s="309">
        <v>3.45</v>
      </c>
      <c r="D49" s="309">
        <v>10.391999999999999</v>
      </c>
      <c r="E49" s="221">
        <v>0.13</v>
      </c>
      <c r="F49" s="307">
        <v>0.04</v>
      </c>
      <c r="G49" s="321"/>
    </row>
    <row r="50" spans="1:7">
      <c r="A50" s="221">
        <v>14</v>
      </c>
      <c r="C50" s="309">
        <v>4.5999999999999996</v>
      </c>
      <c r="D50" s="309">
        <v>13.856</v>
      </c>
      <c r="E50" s="221">
        <v>0.14000000000000001</v>
      </c>
      <c r="F50" s="307">
        <v>0.05</v>
      </c>
      <c r="G50" s="321"/>
    </row>
    <row r="51" spans="1:7" ht="18" customHeight="1">
      <c r="A51" s="221">
        <v>15</v>
      </c>
      <c r="C51" s="309">
        <v>5.75</v>
      </c>
      <c r="D51" s="309">
        <v>17.321000000000002</v>
      </c>
      <c r="E51" s="221">
        <v>0.15</v>
      </c>
      <c r="F51" s="307">
        <v>0.06</v>
      </c>
      <c r="G51" s="321"/>
    </row>
    <row r="52" spans="1:7">
      <c r="C52" s="309">
        <v>6.9</v>
      </c>
      <c r="D52" s="309">
        <v>20.785</v>
      </c>
      <c r="F52" s="307">
        <v>7.0000000000000007E-2</v>
      </c>
      <c r="G52" s="321"/>
    </row>
    <row r="53" spans="1:7">
      <c r="C53" s="309">
        <v>8.0500000000000007</v>
      </c>
      <c r="D53" s="309">
        <v>24.248999999999999</v>
      </c>
      <c r="F53" s="307">
        <v>0.08</v>
      </c>
      <c r="G53" s="321"/>
    </row>
    <row r="54" spans="1:7">
      <c r="C54" s="309">
        <v>9.1999999999999993</v>
      </c>
      <c r="D54" s="309">
        <v>27.713000000000001</v>
      </c>
      <c r="F54" s="321"/>
      <c r="G54" s="321"/>
    </row>
    <row r="55" spans="1:7">
      <c r="C55" s="309">
        <v>10.35</v>
      </c>
      <c r="D55" s="309">
        <v>31.177</v>
      </c>
      <c r="F55" s="321"/>
      <c r="G55" s="321"/>
    </row>
    <row r="56" spans="1:7">
      <c r="C56" s="309">
        <v>11.5</v>
      </c>
      <c r="D56" s="309">
        <v>34.640999999999998</v>
      </c>
      <c r="F56" s="321"/>
      <c r="G56" s="321"/>
    </row>
    <row r="57" spans="1:7">
      <c r="C57" s="309">
        <v>14.49</v>
      </c>
      <c r="D57" s="309">
        <v>43.648000000000003</v>
      </c>
      <c r="F57" s="321"/>
      <c r="G57" s="321"/>
    </row>
    <row r="58" spans="1:7">
      <c r="F58" s="321"/>
      <c r="G58" s="321"/>
    </row>
    <row r="59" spans="1:7">
      <c r="F59" s="321"/>
      <c r="G59" s="321"/>
    </row>
    <row r="60" spans="1:7">
      <c r="F60" s="321"/>
      <c r="G60" s="321"/>
    </row>
    <row r="61" spans="1:7">
      <c r="F61" s="321"/>
      <c r="G61" s="321"/>
    </row>
    <row r="62" spans="1:7">
      <c r="F62" s="321"/>
      <c r="G62" s="321"/>
    </row>
    <row r="63" spans="1:7">
      <c r="F63" s="321"/>
      <c r="G63" s="321"/>
    </row>
    <row r="64" spans="1:7">
      <c r="F64" s="321"/>
      <c r="G64" s="321"/>
    </row>
    <row r="65" spans="2:7">
      <c r="F65" s="321"/>
      <c r="G65" s="321"/>
    </row>
    <row r="66" spans="2:7">
      <c r="F66" s="321"/>
      <c r="G66" s="321"/>
    </row>
    <row r="67" spans="2:7">
      <c r="F67" s="321"/>
      <c r="G67" s="321"/>
    </row>
    <row r="68" spans="2:7">
      <c r="F68" s="321"/>
      <c r="G68" s="321"/>
    </row>
    <row r="69" spans="2:7">
      <c r="F69" s="321"/>
      <c r="G69" s="321"/>
    </row>
    <row r="70" spans="2:7">
      <c r="F70" s="321"/>
      <c r="G70" s="321"/>
    </row>
    <row r="71" spans="2:7">
      <c r="F71" s="321"/>
      <c r="G71" s="321"/>
    </row>
    <row r="72" spans="2:7">
      <c r="F72" s="321"/>
      <c r="G72" s="321"/>
    </row>
    <row r="73" spans="2:7">
      <c r="F73" s="321"/>
      <c r="G73" s="321"/>
    </row>
    <row r="74" spans="2:7" s="229" customFormat="1" hidden="1">
      <c r="F74" s="230"/>
      <c r="G74" s="230"/>
    </row>
    <row r="75" spans="2:7">
      <c r="F75" s="321"/>
      <c r="G75" s="321"/>
    </row>
    <row r="76" spans="2:7">
      <c r="F76" s="321"/>
      <c r="G76" s="321"/>
    </row>
    <row r="77" spans="2:7" ht="18.75" hidden="1">
      <c r="B77" s="231" t="s">
        <v>31</v>
      </c>
      <c r="F77" s="321"/>
      <c r="G77" s="321"/>
    </row>
    <row r="78" spans="2:7" ht="18.75" hidden="1">
      <c r="B78" s="231" t="s">
        <v>32</v>
      </c>
      <c r="F78" s="321"/>
      <c r="G78" s="321"/>
    </row>
    <row r="79" spans="2:7" ht="18.75" hidden="1">
      <c r="B79" s="231" t="s">
        <v>33</v>
      </c>
      <c r="E79" s="232" t="s">
        <v>34</v>
      </c>
      <c r="F79" s="233">
        <f t="shared" ref="F79:F90" si="0">IF($C$33="Media mensual (kWh/mes)",$F$34,F36)</f>
        <v>0</v>
      </c>
      <c r="G79" s="251"/>
    </row>
    <row r="80" spans="2:7" ht="18.75" hidden="1">
      <c r="B80" s="231" t="s">
        <v>35</v>
      </c>
      <c r="E80" s="232" t="s">
        <v>36</v>
      </c>
      <c r="F80" s="233">
        <f t="shared" si="0"/>
        <v>0</v>
      </c>
      <c r="G80" s="251"/>
    </row>
    <row r="81" spans="2:7" ht="18.75" hidden="1">
      <c r="B81" s="231" t="s">
        <v>37</v>
      </c>
      <c r="E81" s="232" t="s">
        <v>38</v>
      </c>
      <c r="F81" s="233">
        <f t="shared" si="0"/>
        <v>0</v>
      </c>
      <c r="G81" s="251"/>
    </row>
    <row r="82" spans="2:7" ht="18.75" hidden="1">
      <c r="B82" s="231" t="s">
        <v>39</v>
      </c>
      <c r="E82" s="232" t="s">
        <v>40</v>
      </c>
      <c r="F82" s="233">
        <f t="shared" si="0"/>
        <v>0</v>
      </c>
      <c r="G82" s="251"/>
    </row>
    <row r="83" spans="2:7" ht="18.75" hidden="1">
      <c r="B83" s="231" t="s">
        <v>41</v>
      </c>
      <c r="E83" s="232" t="s">
        <v>42</v>
      </c>
      <c r="F83" s="233">
        <f t="shared" si="0"/>
        <v>0</v>
      </c>
      <c r="G83" s="251"/>
    </row>
    <row r="84" spans="2:7" ht="18.75" hidden="1">
      <c r="B84" s="231" t="s">
        <v>43</v>
      </c>
      <c r="E84" s="232" t="s">
        <v>44</v>
      </c>
      <c r="F84" s="233">
        <f t="shared" si="0"/>
        <v>0</v>
      </c>
      <c r="G84" s="251"/>
    </row>
    <row r="85" spans="2:7" ht="18.75" hidden="1">
      <c r="B85" s="231" t="s">
        <v>45</v>
      </c>
      <c r="E85" s="232" t="s">
        <v>46</v>
      </c>
      <c r="F85" s="233">
        <f t="shared" si="0"/>
        <v>0</v>
      </c>
      <c r="G85" s="251"/>
    </row>
    <row r="86" spans="2:7" ht="18.75" hidden="1">
      <c r="B86" s="231" t="s">
        <v>7</v>
      </c>
      <c r="E86" s="232" t="s">
        <v>47</v>
      </c>
      <c r="F86" s="233">
        <f t="shared" si="0"/>
        <v>0</v>
      </c>
      <c r="G86" s="251"/>
    </row>
    <row r="87" spans="2:7" ht="18.75" hidden="1">
      <c r="B87" s="231" t="s">
        <v>48</v>
      </c>
      <c r="E87" s="232" t="s">
        <v>49</v>
      </c>
      <c r="F87" s="233">
        <f t="shared" si="0"/>
        <v>0</v>
      </c>
      <c r="G87" s="251"/>
    </row>
    <row r="88" spans="2:7" ht="18.75" hidden="1">
      <c r="B88" s="231" t="s">
        <v>50</v>
      </c>
      <c r="E88" s="232" t="s">
        <v>51</v>
      </c>
      <c r="F88" s="233">
        <f t="shared" si="0"/>
        <v>0</v>
      </c>
      <c r="G88" s="251"/>
    </row>
    <row r="89" spans="2:7" ht="18.75" hidden="1">
      <c r="B89" s="231" t="s">
        <v>52</v>
      </c>
      <c r="E89" s="232" t="s">
        <v>53</v>
      </c>
      <c r="F89" s="233">
        <f t="shared" si="0"/>
        <v>0.01</v>
      </c>
      <c r="G89" s="251"/>
    </row>
    <row r="90" spans="2:7" ht="18.75" hidden="1">
      <c r="B90" s="231" t="s">
        <v>54</v>
      </c>
      <c r="E90" s="232" t="s">
        <v>55</v>
      </c>
      <c r="F90" s="233">
        <f t="shared" si="0"/>
        <v>0.02</v>
      </c>
      <c r="G90" s="251"/>
    </row>
    <row r="91" spans="2:7" ht="18.75" hidden="1">
      <c r="B91" s="231" t="s">
        <v>56</v>
      </c>
      <c r="F91" s="321"/>
      <c r="G91" s="321"/>
    </row>
    <row r="92" spans="2:7" ht="18.75" hidden="1">
      <c r="B92" s="231" t="s">
        <v>57</v>
      </c>
      <c r="F92" s="321"/>
      <c r="G92" s="321"/>
    </row>
    <row r="93" spans="2:7" ht="18.75" hidden="1">
      <c r="B93" s="231" t="s">
        <v>58</v>
      </c>
      <c r="E93" s="232" t="s">
        <v>59</v>
      </c>
      <c r="F93" s="321"/>
      <c r="G93" s="321"/>
    </row>
    <row r="94" spans="2:7" ht="18.75" hidden="1">
      <c r="B94" s="231" t="s">
        <v>60</v>
      </c>
      <c r="E94" s="234" t="s">
        <v>61</v>
      </c>
      <c r="F94" s="321"/>
      <c r="G94" s="321"/>
    </row>
    <row r="95" spans="2:7" ht="18.75" hidden="1">
      <c r="B95" s="231" t="s">
        <v>62</v>
      </c>
      <c r="F95" s="321"/>
      <c r="G95" s="321"/>
    </row>
    <row r="96" spans="2:7" ht="18.75" hidden="1">
      <c r="B96" s="231" t="s">
        <v>63</v>
      </c>
      <c r="F96" s="321"/>
      <c r="G96" s="321"/>
    </row>
    <row r="97" spans="2:7" ht="18.75" hidden="1">
      <c r="B97" s="231" t="s">
        <v>64</v>
      </c>
      <c r="F97" s="321"/>
      <c r="G97" s="321"/>
    </row>
    <row r="98" spans="2:7" ht="18.75" hidden="1">
      <c r="B98" s="231" t="s">
        <v>65</v>
      </c>
      <c r="F98" s="321"/>
      <c r="G98" s="321"/>
    </row>
    <row r="99" spans="2:7" ht="18.75" hidden="1">
      <c r="B99" s="231" t="s">
        <v>66</v>
      </c>
      <c r="F99" s="321"/>
      <c r="G99" s="321"/>
    </row>
    <row r="100" spans="2:7" ht="18.75" hidden="1">
      <c r="B100" s="231" t="s">
        <v>67</v>
      </c>
      <c r="F100" s="321"/>
      <c r="G100" s="321"/>
    </row>
    <row r="101" spans="2:7" ht="18.75" hidden="1">
      <c r="B101" s="231" t="s">
        <v>68</v>
      </c>
      <c r="F101" s="321"/>
      <c r="G101" s="321"/>
    </row>
    <row r="102" spans="2:7" ht="18.75" hidden="1">
      <c r="B102" s="231" t="s">
        <v>69</v>
      </c>
      <c r="F102" s="321"/>
      <c r="G102" s="321"/>
    </row>
    <row r="103" spans="2:7" ht="18.75" hidden="1">
      <c r="B103" s="231" t="s">
        <v>70</v>
      </c>
      <c r="F103" s="321"/>
      <c r="G103" s="321"/>
    </row>
    <row r="104" spans="2:7" ht="18.75" hidden="1">
      <c r="B104" s="231" t="s">
        <v>71</v>
      </c>
      <c r="F104" s="321"/>
      <c r="G104" s="321"/>
    </row>
    <row r="105" spans="2:7" ht="18.75" hidden="1">
      <c r="B105" s="231" t="s">
        <v>72</v>
      </c>
      <c r="F105" s="321"/>
      <c r="G105" s="321"/>
    </row>
    <row r="106" spans="2:7" ht="18.75" hidden="1">
      <c r="B106" s="231" t="s">
        <v>73</v>
      </c>
      <c r="F106" s="321"/>
      <c r="G106" s="321"/>
    </row>
    <row r="107" spans="2:7" ht="18.75" hidden="1">
      <c r="B107" s="231" t="s">
        <v>74</v>
      </c>
      <c r="F107" s="321"/>
      <c r="G107" s="321"/>
    </row>
    <row r="108" spans="2:7" ht="18.75" hidden="1">
      <c r="B108" s="231" t="s">
        <v>75</v>
      </c>
      <c r="F108" s="321"/>
      <c r="G108" s="321"/>
    </row>
    <row r="109" spans="2:7" ht="18.75" hidden="1">
      <c r="B109" s="231" t="s">
        <v>76</v>
      </c>
      <c r="F109" s="321"/>
      <c r="G109" s="321"/>
    </row>
    <row r="110" spans="2:7" ht="18.75" hidden="1">
      <c r="B110" s="231" t="s">
        <v>77</v>
      </c>
      <c r="F110" s="321"/>
      <c r="G110" s="321"/>
    </row>
    <row r="111" spans="2:7" ht="18.75" hidden="1">
      <c r="B111" s="231" t="s">
        <v>78</v>
      </c>
      <c r="F111" s="321"/>
      <c r="G111" s="321"/>
    </row>
    <row r="112" spans="2:7" ht="18.75" hidden="1">
      <c r="B112" s="231" t="s">
        <v>79</v>
      </c>
      <c r="F112" s="321"/>
      <c r="G112" s="321"/>
    </row>
    <row r="113" spans="2:7" ht="18.75" hidden="1">
      <c r="B113" s="231" t="s">
        <v>80</v>
      </c>
      <c r="F113" s="321"/>
      <c r="G113" s="321"/>
    </row>
    <row r="114" spans="2:7" ht="18.75" hidden="1">
      <c r="B114" s="231" t="s">
        <v>81</v>
      </c>
      <c r="F114" s="321"/>
      <c r="G114" s="321"/>
    </row>
    <row r="115" spans="2:7" ht="18.75" hidden="1">
      <c r="B115" s="231" t="s">
        <v>82</v>
      </c>
      <c r="F115" s="321"/>
      <c r="G115" s="321"/>
    </row>
    <row r="116" spans="2:7" ht="18.75" hidden="1">
      <c r="B116" s="231" t="s">
        <v>83</v>
      </c>
      <c r="F116" s="321"/>
      <c r="G116" s="321"/>
    </row>
    <row r="117" spans="2:7" ht="18.75" hidden="1">
      <c r="B117" s="231" t="s">
        <v>84</v>
      </c>
      <c r="F117" s="321"/>
      <c r="G117" s="321"/>
    </row>
    <row r="118" spans="2:7" ht="18.75" hidden="1">
      <c r="B118" s="231" t="s">
        <v>85</v>
      </c>
      <c r="F118" s="321"/>
      <c r="G118" s="321"/>
    </row>
    <row r="119" spans="2:7" ht="18.75" hidden="1">
      <c r="B119" s="231" t="s">
        <v>86</v>
      </c>
      <c r="F119" s="321"/>
      <c r="G119" s="321"/>
    </row>
    <row r="120" spans="2:7" ht="18.75" hidden="1">
      <c r="B120" s="231" t="s">
        <v>87</v>
      </c>
      <c r="F120" s="321"/>
      <c r="G120" s="321"/>
    </row>
    <row r="121" spans="2:7" ht="18.75" hidden="1">
      <c r="B121" s="231" t="s">
        <v>88</v>
      </c>
      <c r="F121" s="321"/>
      <c r="G121" s="321"/>
    </row>
    <row r="122" spans="2:7" ht="18.75" hidden="1">
      <c r="B122" s="231" t="s">
        <v>89</v>
      </c>
      <c r="F122" s="321"/>
      <c r="G122" s="321"/>
    </row>
    <row r="123" spans="2:7" ht="18.75" hidden="1">
      <c r="B123" s="231" t="s">
        <v>90</v>
      </c>
      <c r="F123" s="321"/>
      <c r="G123" s="321"/>
    </row>
    <row r="124" spans="2:7" ht="18.75" hidden="1">
      <c r="B124" s="231" t="s">
        <v>91</v>
      </c>
      <c r="F124" s="321"/>
      <c r="G124" s="321"/>
    </row>
    <row r="125" spans="2:7" ht="18.75" hidden="1">
      <c r="B125" s="231" t="s">
        <v>92</v>
      </c>
      <c r="F125" s="321"/>
      <c r="G125" s="321"/>
    </row>
    <row r="126" spans="2:7" ht="18.75" hidden="1">
      <c r="B126" s="231" t="s">
        <v>93</v>
      </c>
      <c r="F126" s="321"/>
      <c r="G126" s="321"/>
    </row>
    <row r="127" spans="2:7" ht="18.75" hidden="1">
      <c r="B127" s="231" t="s">
        <v>94</v>
      </c>
      <c r="F127" s="321"/>
      <c r="G127" s="321"/>
    </row>
    <row r="128" spans="2:7" ht="23.45" customHeight="1">
      <c r="B128" s="231" t="s">
        <v>95</v>
      </c>
      <c r="F128" s="321"/>
      <c r="G128" s="321"/>
    </row>
    <row r="129" spans="1:7">
      <c r="F129" s="321"/>
      <c r="G129" s="321"/>
    </row>
    <row r="130" spans="1:7" hidden="1">
      <c r="B130" s="235" t="s">
        <v>9</v>
      </c>
      <c r="C130" s="236"/>
      <c r="F130" s="321"/>
      <c r="G130" s="321"/>
    </row>
    <row r="131" spans="1:7" hidden="1">
      <c r="B131" s="235" t="s">
        <v>96</v>
      </c>
      <c r="C131" s="236"/>
      <c r="F131" s="321"/>
      <c r="G131" s="321"/>
    </row>
    <row r="132" spans="1:7" hidden="1">
      <c r="C132" s="237"/>
      <c r="F132" s="321"/>
      <c r="G132" s="321"/>
    </row>
    <row r="133" spans="1:7">
      <c r="F133" s="321"/>
      <c r="G133" s="321"/>
    </row>
    <row r="134" spans="1:7">
      <c r="F134" s="321"/>
      <c r="G134" s="321"/>
    </row>
    <row r="135" spans="1:7">
      <c r="F135" s="321"/>
      <c r="G135" s="321"/>
    </row>
    <row r="136" spans="1:7">
      <c r="F136" s="321"/>
      <c r="G136" s="321"/>
    </row>
    <row r="137" spans="1:7">
      <c r="F137" s="321"/>
      <c r="G137" s="321"/>
    </row>
    <row r="138" spans="1:7" ht="18.75" hidden="1" thickBot="1">
      <c r="A138" s="344" t="s">
        <v>97</v>
      </c>
      <c r="B138" s="344"/>
      <c r="C138" s="344"/>
      <c r="D138" s="344"/>
      <c r="E138" s="344"/>
      <c r="F138" s="321"/>
      <c r="G138" s="321"/>
    </row>
    <row r="139" spans="1:7" ht="15.75" hidden="1" customHeight="1">
      <c r="A139" s="342" t="s">
        <v>98</v>
      </c>
      <c r="B139" s="342" t="s">
        <v>99</v>
      </c>
      <c r="C139" s="342" t="s">
        <v>100</v>
      </c>
      <c r="D139" s="342"/>
      <c r="E139" s="342"/>
      <c r="F139" s="345" t="s">
        <v>101</v>
      </c>
      <c r="G139" s="252"/>
    </row>
    <row r="140" spans="1:7" ht="15.75" hidden="1" customHeight="1">
      <c r="A140" s="342"/>
      <c r="B140" s="342"/>
      <c r="C140" s="320" t="s">
        <v>102</v>
      </c>
      <c r="D140" s="346" t="s">
        <v>103</v>
      </c>
      <c r="E140" s="346"/>
      <c r="F140" s="345"/>
      <c r="G140" s="252"/>
    </row>
    <row r="141" spans="1:7" ht="15" hidden="1" customHeight="1">
      <c r="A141" s="338">
        <v>2007</v>
      </c>
      <c r="B141" s="238">
        <v>39083</v>
      </c>
      <c r="C141" s="239">
        <v>5.2729566999999998E-2</v>
      </c>
      <c r="D141" s="341">
        <v>8.9868000000000003E-2</v>
      </c>
      <c r="E141" s="341"/>
      <c r="F141" s="240" t="s">
        <v>104</v>
      </c>
      <c r="G141" s="253"/>
    </row>
    <row r="142" spans="1:7" ht="15.75" hidden="1" customHeight="1">
      <c r="A142" s="338"/>
      <c r="B142" s="241">
        <v>39264</v>
      </c>
      <c r="C142" s="242">
        <v>5.2729566999999998E-2</v>
      </c>
      <c r="D142" s="339">
        <v>8.9868000000000003E-2</v>
      </c>
      <c r="E142" s="339"/>
      <c r="F142" s="243">
        <f>(D142-D141)/D141</f>
        <v>0</v>
      </c>
      <c r="G142" s="253"/>
    </row>
    <row r="143" spans="1:7" ht="15" hidden="1" customHeight="1">
      <c r="A143" s="338">
        <v>2008</v>
      </c>
      <c r="B143" s="241">
        <v>39448</v>
      </c>
      <c r="C143" s="242">
        <v>5.4469633000000003E-2</v>
      </c>
      <c r="D143" s="339">
        <v>9.2834E-2</v>
      </c>
      <c r="E143" s="339"/>
      <c r="F143" s="243">
        <f t="shared" ref="F143:F150" si="1">(D143-D142)/D142</f>
        <v>3.3003961365558332E-2</v>
      </c>
      <c r="G143" s="253"/>
    </row>
    <row r="144" spans="1:7" ht="15.75" hidden="1" customHeight="1">
      <c r="A144" s="338"/>
      <c r="B144" s="241">
        <v>39630</v>
      </c>
      <c r="C144" s="242">
        <v>5.4469633000000003E-2</v>
      </c>
      <c r="D144" s="339">
        <v>9.2834E-2</v>
      </c>
      <c r="E144" s="339"/>
      <c r="F144" s="243">
        <f t="shared" si="1"/>
        <v>0</v>
      </c>
      <c r="G144" s="253"/>
    </row>
    <row r="145" spans="1:7" ht="15" hidden="1" customHeight="1">
      <c r="A145" s="338">
        <v>2009</v>
      </c>
      <c r="B145" s="241">
        <v>39814</v>
      </c>
      <c r="C145" s="242">
        <v>5.4745166999999997E-2</v>
      </c>
      <c r="D145" s="339">
        <v>0.11248000000000001</v>
      </c>
      <c r="E145" s="339"/>
      <c r="F145" s="243">
        <f t="shared" si="1"/>
        <v>0.21162505116659855</v>
      </c>
      <c r="G145" s="253"/>
    </row>
    <row r="146" spans="1:7" ht="15.75" hidden="1" customHeight="1">
      <c r="A146" s="338"/>
      <c r="B146" s="241">
        <v>39995</v>
      </c>
      <c r="C146" s="242">
        <v>5.652900000000001E-2</v>
      </c>
      <c r="D146" s="339">
        <v>0.11473000000000001</v>
      </c>
      <c r="E146" s="339"/>
      <c r="F146" s="243">
        <f t="shared" si="1"/>
        <v>2.0003556187766731E-2</v>
      </c>
      <c r="G146" s="253"/>
    </row>
    <row r="147" spans="1:7" ht="15" hidden="1" customHeight="1">
      <c r="A147" s="338">
        <v>2010</v>
      </c>
      <c r="B147" s="241">
        <v>40179</v>
      </c>
      <c r="C147" s="242">
        <v>5.652900000000001E-2</v>
      </c>
      <c r="D147" s="339">
        <v>0.11775899999999999</v>
      </c>
      <c r="E147" s="339"/>
      <c r="F147" s="243">
        <f t="shared" si="1"/>
        <v>2.6401115662860419E-2</v>
      </c>
      <c r="G147" s="253"/>
    </row>
    <row r="148" spans="1:7" ht="15.75" hidden="1" customHeight="1">
      <c r="A148" s="338"/>
      <c r="B148" s="241">
        <v>40452</v>
      </c>
      <c r="C148" s="242">
        <v>5.652900000000001E-2</v>
      </c>
      <c r="D148" s="339">
        <v>0.12515900000000002</v>
      </c>
      <c r="E148" s="339"/>
      <c r="F148" s="243">
        <f t="shared" si="1"/>
        <v>6.2840207542523563E-2</v>
      </c>
      <c r="G148" s="253"/>
    </row>
    <row r="149" spans="1:7" ht="15" hidden="1" customHeight="1">
      <c r="A149" s="338">
        <v>2011</v>
      </c>
      <c r="B149" s="241">
        <v>40544</v>
      </c>
      <c r="C149" s="242">
        <v>5.652900000000001E-2</v>
      </c>
      <c r="D149" s="339">
        <v>0.140069</v>
      </c>
      <c r="E149" s="339"/>
      <c r="F149" s="243">
        <f t="shared" si="1"/>
        <v>0.11912846858795594</v>
      </c>
      <c r="G149" s="253"/>
    </row>
    <row r="150" spans="1:7" ht="15.75" hidden="1" customHeight="1">
      <c r="A150" s="338"/>
      <c r="B150" s="244">
        <v>40725</v>
      </c>
      <c r="C150" s="245">
        <v>5.652900000000001E-2</v>
      </c>
      <c r="D150" s="340">
        <v>0.142319</v>
      </c>
      <c r="E150" s="340"/>
      <c r="F150" s="246">
        <f t="shared" si="1"/>
        <v>1.6063511555019325E-2</v>
      </c>
      <c r="G150" s="253"/>
    </row>
    <row r="151" spans="1:7" ht="19.5" hidden="1" thickBot="1">
      <c r="F151" s="247">
        <f>AVERAGE(F142:F150)</f>
        <v>5.4340652452031429E-2</v>
      </c>
      <c r="G151" s="254"/>
    </row>
    <row r="152" spans="1:7">
      <c r="F152" s="321"/>
      <c r="G152" s="321"/>
    </row>
    <row r="153" spans="1:7">
      <c r="F153" s="321"/>
      <c r="G153" s="321"/>
    </row>
    <row r="154" spans="1:7">
      <c r="F154" s="321"/>
      <c r="G154" s="321"/>
    </row>
    <row r="155" spans="1:7">
      <c r="F155" s="321"/>
      <c r="G155" s="321"/>
    </row>
    <row r="156" spans="1:7">
      <c r="F156" s="321"/>
      <c r="G156" s="321"/>
    </row>
    <row r="157" spans="1:7">
      <c r="F157" s="321"/>
      <c r="G157" s="321"/>
    </row>
    <row r="158" spans="1:7">
      <c r="F158" s="321"/>
      <c r="G158" s="321"/>
    </row>
    <row r="159" spans="1:7">
      <c r="F159" s="321"/>
      <c r="G159" s="321"/>
    </row>
    <row r="160" spans="1:7">
      <c r="F160" s="321"/>
      <c r="G160" s="321"/>
    </row>
    <row r="161" spans="6:7">
      <c r="F161" s="321"/>
      <c r="G161" s="321"/>
    </row>
    <row r="162" spans="6:7">
      <c r="F162" s="321"/>
      <c r="G162" s="321"/>
    </row>
    <row r="163" spans="6:7">
      <c r="F163" s="321"/>
      <c r="G163" s="321"/>
    </row>
    <row r="164" spans="6:7">
      <c r="F164" s="321"/>
      <c r="G164" s="321"/>
    </row>
    <row r="165" spans="6:7">
      <c r="F165" s="321"/>
      <c r="G165" s="321"/>
    </row>
    <row r="166" spans="6:7">
      <c r="F166" s="321"/>
      <c r="G166" s="321"/>
    </row>
    <row r="167" spans="6:7">
      <c r="F167" s="321"/>
      <c r="G167" s="321"/>
    </row>
    <row r="168" spans="6:7">
      <c r="F168" s="321"/>
      <c r="G168" s="321"/>
    </row>
    <row r="169" spans="6:7">
      <c r="F169" s="321"/>
      <c r="G169" s="321"/>
    </row>
    <row r="170" spans="6:7">
      <c r="F170" s="321"/>
      <c r="G170" s="321"/>
    </row>
    <row r="171" spans="6:7">
      <c r="F171" s="321"/>
      <c r="G171" s="321"/>
    </row>
    <row r="172" spans="6:7">
      <c r="F172" s="321"/>
      <c r="G172" s="321"/>
    </row>
    <row r="173" spans="6:7">
      <c r="F173" s="321"/>
      <c r="G173" s="321"/>
    </row>
    <row r="174" spans="6:7">
      <c r="F174" s="321"/>
      <c r="G174" s="321"/>
    </row>
    <row r="175" spans="6:7">
      <c r="F175" s="321"/>
      <c r="G175" s="321"/>
    </row>
    <row r="176" spans="6:7">
      <c r="F176" s="321"/>
      <c r="G176" s="321"/>
    </row>
    <row r="177" spans="6:7">
      <c r="F177" s="321"/>
      <c r="G177" s="321"/>
    </row>
    <row r="178" spans="6:7">
      <c r="F178" s="321"/>
      <c r="G178" s="321"/>
    </row>
    <row r="179" spans="6:7">
      <c r="F179" s="321"/>
      <c r="G179" s="321"/>
    </row>
    <row r="180" spans="6:7">
      <c r="F180" s="321"/>
      <c r="G180" s="321"/>
    </row>
    <row r="181" spans="6:7">
      <c r="F181" s="321"/>
      <c r="G181" s="321"/>
    </row>
  </sheetData>
  <dataConsolidate/>
  <mergeCells count="24">
    <mergeCell ref="A141:A142"/>
    <mergeCell ref="D141:E141"/>
    <mergeCell ref="D142:E142"/>
    <mergeCell ref="A143:A144"/>
    <mergeCell ref="A139:A140"/>
    <mergeCell ref="D143:E143"/>
    <mergeCell ref="D144:E144"/>
    <mergeCell ref="B1:C1"/>
    <mergeCell ref="A138:E138"/>
    <mergeCell ref="B139:B140"/>
    <mergeCell ref="C139:E139"/>
    <mergeCell ref="F139:F140"/>
    <mergeCell ref="D140:E140"/>
    <mergeCell ref="E16:F16"/>
    <mergeCell ref="E15:F15"/>
    <mergeCell ref="A149:A150"/>
    <mergeCell ref="D149:E149"/>
    <mergeCell ref="D150:E150"/>
    <mergeCell ref="A145:A146"/>
    <mergeCell ref="D145:E145"/>
    <mergeCell ref="D146:E146"/>
    <mergeCell ref="A147:A148"/>
    <mergeCell ref="D147:E147"/>
    <mergeCell ref="D148:E148"/>
  </mergeCells>
  <dataValidations count="8">
    <dataValidation type="list" allowBlank="1" showInputMessage="1" showErrorMessage="1" sqref="C33:D33" xr:uid="{11740549-A45F-4400-8C91-3FAFED5AE462}">
      <formula1>$B$130:$B$131</formula1>
      <formula2>0</formula2>
    </dataValidation>
    <dataValidation type="list" allowBlank="1" showInputMessage="1" showErrorMessage="1" sqref="C13 C10:C11 D9:D13 C7:D8 C4:D5" xr:uid="{A85A551C-213F-4518-9C90-0AA4989B3C9C}">
      <formula1>$B$77:$B$128</formula1>
      <formula2>0</formula2>
    </dataValidation>
    <dataValidation type="list" allowBlank="1" showInputMessage="1" showErrorMessage="1" sqref="C17" xr:uid="{DD158F6C-B73E-41D9-93DB-66CCBCDFF8CB}">
      <formula1>$A$36:$A$51</formula1>
    </dataValidation>
    <dataValidation type="list" allowBlank="1" showDropDown="1" showInputMessage="1" showErrorMessage="1" sqref="C9" xr:uid="{16089D41-7113-4788-9B9B-DAE07EBD80BB}">
      <formula1>$B$130:$B$131</formula1>
    </dataValidation>
    <dataValidation type="list" allowBlank="1" showInputMessage="1" showErrorMessage="1" sqref="C12" xr:uid="{C37D12DA-4670-4AD5-93AD-41BCC9280692}">
      <formula1>$C$36:$C$44</formula1>
    </dataValidation>
    <dataValidation type="list" allowBlank="1" showInputMessage="1" showErrorMessage="1" sqref="C16" xr:uid="{EF9B912F-1B50-4E3F-B566-F86433E66976}">
      <formula1>$C$46:$C$57</formula1>
    </dataValidation>
    <dataValidation type="list" allowBlank="1" showInputMessage="1" showErrorMessage="1" sqref="E16:F16" xr:uid="{57F03A3B-08F3-4206-8DAA-4120D82F679C}">
      <formula1>$D$46:$D$57</formula1>
    </dataValidation>
    <dataValidation type="list" allowBlank="1" showInputMessage="1" showErrorMessage="1" sqref="C24" xr:uid="{D1DE092F-7B41-4C07-BC78-3F5FDA516E87}">
      <formula1>$F$46:$F$53</formula1>
    </dataValidation>
  </dataValidations>
  <hyperlinks>
    <hyperlink ref="B28" r:id="rId1" xr:uid="{AA6E231F-B482-445F-8FE6-BCA3EF318B5A}"/>
  </hyperlinks>
  <pageMargins left="0.7" right="0.7" top="1.3149999999999999" bottom="0.75" header="0.51180555555555551" footer="0.51180555555555551"/>
  <pageSetup paperSize="9" scale="95" firstPageNumber="0" orientation="portrait" horizontalDpi="300" verticalDpi="300"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FB937-4EA3-4532-B8DA-31DFC25AAB32}">
  <dimension ref="A1:G58"/>
  <sheetViews>
    <sheetView topLeftCell="A35" zoomScale="80" zoomScaleNormal="80" workbookViewId="0">
      <selection activeCell="E36" sqref="E36"/>
    </sheetView>
  </sheetViews>
  <sheetFormatPr defaultColWidth="0" defaultRowHeight="18" zeroHeight="1"/>
  <cols>
    <col min="1" max="1" width="12.42578125" style="221" customWidth="1"/>
    <col min="2" max="2" width="24.7109375" style="221" customWidth="1"/>
    <col min="3" max="3" width="18.28515625" style="221" customWidth="1"/>
    <col min="4" max="4" width="18.7109375" style="221" customWidth="1"/>
    <col min="5" max="5" width="22.140625" style="222" customWidth="1"/>
    <col min="6" max="6" width="18.85546875" style="221" customWidth="1"/>
    <col min="7" max="10" width="12.5703125" style="221" customWidth="1"/>
    <col min="11" max="16384" width="0" style="221" hidden="1"/>
  </cols>
  <sheetData>
    <row r="1" spans="1:6">
      <c r="A1" s="278" t="s">
        <v>105</v>
      </c>
      <c r="E1" s="321"/>
    </row>
    <row r="2" spans="1:6">
      <c r="B2" s="279" t="s">
        <v>106</v>
      </c>
      <c r="E2" s="321"/>
    </row>
    <row r="3" spans="1:6">
      <c r="C3" s="280" t="s">
        <v>107</v>
      </c>
      <c r="D3" s="349" t="str">
        <f>ENTRADAS!C4</f>
        <v>Cáceres</v>
      </c>
      <c r="E3" s="349"/>
      <c r="F3" s="256"/>
    </row>
    <row r="4" spans="1:6">
      <c r="C4" s="226"/>
      <c r="D4" s="226"/>
      <c r="E4" s="321"/>
    </row>
    <row r="5" spans="1:6">
      <c r="B5" s="279" t="s">
        <v>108</v>
      </c>
      <c r="C5" s="226"/>
      <c r="D5" s="226"/>
      <c r="E5" s="321"/>
    </row>
    <row r="6" spans="1:6">
      <c r="C6" s="350" t="s">
        <v>109</v>
      </c>
      <c r="D6" s="350"/>
      <c r="E6" s="257">
        <f>ENTRADAS!C16</f>
        <v>5.75</v>
      </c>
    </row>
    <row r="7" spans="1:6">
      <c r="C7" s="351" t="s">
        <v>110</v>
      </c>
      <c r="D7" s="351"/>
      <c r="E7" s="258">
        <f>ENTRADAS!C17</f>
        <v>1.5</v>
      </c>
    </row>
    <row r="8" spans="1:6">
      <c r="C8" s="352" t="s">
        <v>111</v>
      </c>
      <c r="D8" s="352"/>
      <c r="E8" s="259">
        <f>ENTRADAS!C17</f>
        <v>1.5</v>
      </c>
    </row>
    <row r="9" spans="1:6">
      <c r="C9" s="226"/>
      <c r="D9" s="226"/>
      <c r="E9" s="321"/>
    </row>
    <row r="10" spans="1:6">
      <c r="B10" s="279" t="s">
        <v>112</v>
      </c>
      <c r="C10" s="226"/>
      <c r="D10" s="226"/>
      <c r="E10" s="321"/>
    </row>
    <row r="11" spans="1:6">
      <c r="C11" s="350" t="s">
        <v>113</v>
      </c>
      <c r="D11" s="350"/>
      <c r="E11" s="260">
        <f>3.7+(0.69*Producción!C22)</f>
        <v>30.803199999999997</v>
      </c>
      <c r="F11" s="281"/>
    </row>
    <row r="12" spans="1:6">
      <c r="C12" s="351" t="s">
        <v>114</v>
      </c>
      <c r="D12" s="351"/>
      <c r="E12" s="261">
        <f>Producción!F25</f>
        <v>30</v>
      </c>
      <c r="F12" s="281"/>
    </row>
    <row r="13" spans="1:6">
      <c r="C13" s="352" t="s">
        <v>115</v>
      </c>
      <c r="D13" s="352"/>
      <c r="E13" s="262" t="s">
        <v>116</v>
      </c>
    </row>
    <row r="14" spans="1:6">
      <c r="C14" s="226"/>
      <c r="D14" s="226"/>
      <c r="E14" s="321"/>
    </row>
    <row r="15" spans="1:6">
      <c r="B15" s="279" t="s">
        <v>117</v>
      </c>
      <c r="C15" s="226"/>
      <c r="D15" s="226"/>
      <c r="E15" s="251"/>
      <c r="F15" s="237"/>
    </row>
    <row r="16" spans="1:6">
      <c r="C16" s="350" t="s">
        <v>118</v>
      </c>
      <c r="D16" s="350"/>
      <c r="E16" s="282">
        <f>Producción!I17</f>
        <v>1948.290651408855</v>
      </c>
      <c r="F16" s="237"/>
    </row>
    <row r="17" spans="2:7">
      <c r="C17" s="352" t="s">
        <v>119</v>
      </c>
      <c r="D17" s="352"/>
      <c r="E17" s="283">
        <f>Producción!I16</f>
        <v>162.35755428407126</v>
      </c>
      <c r="F17" s="237"/>
    </row>
    <row r="18" spans="2:7">
      <c r="C18" s="263"/>
      <c r="D18" s="263"/>
      <c r="E18" s="284"/>
      <c r="F18" s="237"/>
    </row>
    <row r="19" spans="2:7">
      <c r="B19" s="279" t="s">
        <v>117</v>
      </c>
      <c r="C19" s="226"/>
      <c r="D19" s="226"/>
      <c r="E19" s="251"/>
      <c r="F19" s="237"/>
    </row>
    <row r="20" spans="2:7">
      <c r="C20" s="350" t="s">
        <v>120</v>
      </c>
      <c r="D20" s="350"/>
      <c r="E20" s="282">
        <f>Factura!F16</f>
        <v>4800</v>
      </c>
      <c r="F20" s="237"/>
    </row>
    <row r="21" spans="2:7">
      <c r="C21" s="351" t="s">
        <v>121</v>
      </c>
      <c r="D21" s="351"/>
      <c r="E21" s="285">
        <f>E20/12</f>
        <v>400</v>
      </c>
      <c r="F21" s="237"/>
    </row>
    <row r="22" spans="2:7">
      <c r="C22" s="351" t="s">
        <v>122</v>
      </c>
      <c r="D22" s="351"/>
      <c r="E22" s="286">
        <f>E20-E16</f>
        <v>2851.709348591145</v>
      </c>
      <c r="F22" s="237"/>
      <c r="G22" s="264"/>
    </row>
    <row r="23" spans="2:7">
      <c r="C23" s="351" t="s">
        <v>123</v>
      </c>
      <c r="D23" s="351"/>
      <c r="E23" s="287">
        <f>E22/12</f>
        <v>237.64244571592874</v>
      </c>
      <c r="F23" s="237"/>
    </row>
    <row r="24" spans="2:7">
      <c r="C24" s="352" t="s">
        <v>124</v>
      </c>
      <c r="D24" s="352"/>
      <c r="E24" s="288">
        <f>E16/E20</f>
        <v>0.40589388571017809</v>
      </c>
      <c r="F24" s="237"/>
    </row>
    <row r="25" spans="2:7">
      <c r="C25" s="226"/>
      <c r="D25" s="226"/>
      <c r="E25" s="251"/>
      <c r="F25" s="237"/>
    </row>
    <row r="26" spans="2:7">
      <c r="B26" s="279" t="s">
        <v>125</v>
      </c>
      <c r="C26" s="226"/>
      <c r="D26" s="226"/>
      <c r="E26" s="321"/>
    </row>
    <row r="27" spans="2:7">
      <c r="C27" s="358" t="s">
        <v>126</v>
      </c>
      <c r="D27" s="359"/>
      <c r="E27" s="275">
        <f>E16*ENTRADAS!C20</f>
        <v>276.65727250005739</v>
      </c>
    </row>
    <row r="28" spans="2:7">
      <c r="C28" s="360" t="s">
        <v>127</v>
      </c>
      <c r="D28" s="361"/>
      <c r="E28" s="276">
        <f>E17*ENTRADAS!C20</f>
        <v>23.054772708338117</v>
      </c>
    </row>
    <row r="29" spans="2:7">
      <c r="C29" s="354" t="s">
        <v>128</v>
      </c>
      <c r="D29" s="355"/>
      <c r="E29" s="276">
        <f>ENTRADAS!C27</f>
        <v>2045</v>
      </c>
    </row>
    <row r="30" spans="2:7">
      <c r="C30" s="354" t="s">
        <v>129</v>
      </c>
      <c r="D30" s="355"/>
      <c r="E30" s="276">
        <f>Rentabilidad25años!I6</f>
        <v>23780.651554473228</v>
      </c>
    </row>
    <row r="31" spans="2:7">
      <c r="C31" s="354" t="s">
        <v>130</v>
      </c>
      <c r="D31" s="355"/>
      <c r="E31" s="276">
        <f>Rentabilidad25años!I8</f>
        <v>9964.7966791555991</v>
      </c>
    </row>
    <row r="32" spans="2:7">
      <c r="C32" s="356" t="s">
        <v>131</v>
      </c>
      <c r="D32" s="357"/>
      <c r="E32" s="277">
        <f>Rentabilidad25años!I9</f>
        <v>0.24205308859612651</v>
      </c>
    </row>
    <row r="33" spans="2:5">
      <c r="C33" s="265"/>
      <c r="D33" s="265"/>
      <c r="E33" s="266"/>
    </row>
    <row r="34" spans="2:5">
      <c r="C34" s="226"/>
      <c r="D34" s="226"/>
      <c r="E34" s="321"/>
    </row>
    <row r="35" spans="2:5" ht="18.75" thickBot="1">
      <c r="B35" s="279" t="s">
        <v>132</v>
      </c>
      <c r="C35" s="226"/>
      <c r="D35" s="226"/>
      <c r="E35" s="321"/>
    </row>
    <row r="36" spans="2:5" ht="18.75" thickBot="1">
      <c r="B36" s="279"/>
      <c r="C36" s="362" t="s">
        <v>133</v>
      </c>
      <c r="D36" s="362"/>
      <c r="E36" s="275">
        <f>Rentabilidad25años!C30</f>
        <v>45893.839917611316</v>
      </c>
    </row>
    <row r="37" spans="2:5" ht="18.75" thickBot="1">
      <c r="C37" s="353" t="s">
        <v>134</v>
      </c>
      <c r="D37" s="353"/>
      <c r="E37" s="275">
        <f>Rentabilidad25años!E30</f>
        <v>21735.651554473225</v>
      </c>
    </row>
    <row r="38" spans="2:5">
      <c r="E38" s="321"/>
    </row>
    <row r="39" spans="2:5">
      <c r="E39" s="321"/>
    </row>
    <row r="40" spans="2:5">
      <c r="B40" s="279" t="s">
        <v>135</v>
      </c>
      <c r="E40" s="321"/>
    </row>
    <row r="41" spans="2:5">
      <c r="C41" s="267" t="s">
        <v>34</v>
      </c>
      <c r="D41" s="268">
        <f>Producción!I4</f>
        <v>76.934238280362621</v>
      </c>
      <c r="E41" s="321"/>
    </row>
    <row r="42" spans="2:5">
      <c r="C42" s="269" t="s">
        <v>36</v>
      </c>
      <c r="D42" s="270">
        <f>Producción!I5</f>
        <v>94.577738640916593</v>
      </c>
      <c r="E42" s="321"/>
    </row>
    <row r="43" spans="2:5">
      <c r="C43" s="269" t="s">
        <v>38</v>
      </c>
      <c r="D43" s="270">
        <f>Producción!I6</f>
        <v>168.00396701906865</v>
      </c>
      <c r="E43" s="321"/>
    </row>
    <row r="44" spans="2:5">
      <c r="C44" s="269" t="s">
        <v>40</v>
      </c>
      <c r="D44" s="270">
        <f>Producción!I7</f>
        <v>184.07366964150495</v>
      </c>
      <c r="E44" s="321"/>
    </row>
    <row r="45" spans="2:5">
      <c r="C45" s="269" t="s">
        <v>42</v>
      </c>
      <c r="D45" s="270">
        <f>Producción!I8</f>
        <v>242.1074188978973</v>
      </c>
      <c r="E45" s="321"/>
    </row>
    <row r="46" spans="2:5">
      <c r="C46" s="269" t="s">
        <v>44</v>
      </c>
      <c r="D46" s="270">
        <f>Producción!I9</f>
        <v>249.79206581634827</v>
      </c>
      <c r="E46" s="321"/>
    </row>
    <row r="47" spans="2:5">
      <c r="C47" s="269" t="s">
        <v>46</v>
      </c>
      <c r="D47" s="270">
        <f>Producción!I10</f>
        <v>266.59593380085954</v>
      </c>
      <c r="E47" s="321"/>
    </row>
    <row r="48" spans="2:5">
      <c r="C48" s="269" t="s">
        <v>47</v>
      </c>
      <c r="D48" s="270">
        <f>Producción!I11</f>
        <v>237.42899684864727</v>
      </c>
      <c r="E48" s="321"/>
    </row>
    <row r="49" spans="2:5">
      <c r="C49" s="269" t="s">
        <v>49</v>
      </c>
      <c r="D49" s="270">
        <f>Producción!I12</f>
        <v>171.60800924045719</v>
      </c>
      <c r="E49" s="321"/>
    </row>
    <row r="50" spans="2:5">
      <c r="C50" s="269" t="s">
        <v>51</v>
      </c>
      <c r="D50" s="270">
        <f>Producción!I13</f>
        <v>126.32253040690711</v>
      </c>
      <c r="E50" s="321"/>
    </row>
    <row r="51" spans="2:5">
      <c r="C51" s="269" t="s">
        <v>53</v>
      </c>
      <c r="D51" s="270">
        <f>Producción!I14</f>
        <v>73.191091240886905</v>
      </c>
      <c r="E51" s="321"/>
    </row>
    <row r="52" spans="2:5">
      <c r="C52" s="271" t="s">
        <v>55</v>
      </c>
      <c r="D52" s="272">
        <f>Producción!I15</f>
        <v>57.654991574998533</v>
      </c>
      <c r="E52" s="321"/>
    </row>
    <row r="53" spans="2:5">
      <c r="E53" s="321"/>
    </row>
    <row r="54" spans="2:5">
      <c r="E54" s="321"/>
    </row>
    <row r="55" spans="2:5">
      <c r="B55" s="279" t="s">
        <v>136</v>
      </c>
      <c r="E55" s="321"/>
    </row>
    <row r="56" spans="2:5">
      <c r="C56" s="350" t="s">
        <v>137</v>
      </c>
      <c r="D56" s="350"/>
      <c r="E56" s="273">
        <f>Producción!M16</f>
        <v>779.31626056354207</v>
      </c>
    </row>
    <row r="57" spans="2:5">
      <c r="C57" s="352" t="s">
        <v>138</v>
      </c>
      <c r="D57" s="352"/>
      <c r="E57" s="274">
        <f>Producción!N16</f>
        <v>5.7327088614249559</v>
      </c>
    </row>
    <row r="58" spans="2:5">
      <c r="E58" s="321"/>
    </row>
  </sheetData>
  <sheetProtection selectLockedCells="1" selectUnlockedCells="1"/>
  <mergeCells count="24">
    <mergeCell ref="C56:D56"/>
    <mergeCell ref="C20:D20"/>
    <mergeCell ref="C21:D21"/>
    <mergeCell ref="C22:D22"/>
    <mergeCell ref="C57:D57"/>
    <mergeCell ref="C23:D23"/>
    <mergeCell ref="C24:D24"/>
    <mergeCell ref="C27:D27"/>
    <mergeCell ref="C28:D28"/>
    <mergeCell ref="C36:D36"/>
    <mergeCell ref="C13:D13"/>
    <mergeCell ref="C16:D16"/>
    <mergeCell ref="C17:D17"/>
    <mergeCell ref="C37:D37"/>
    <mergeCell ref="C12:D12"/>
    <mergeCell ref="C29:D29"/>
    <mergeCell ref="C30:D30"/>
    <mergeCell ref="C31:D31"/>
    <mergeCell ref="C32:D32"/>
    <mergeCell ref="D3:E3"/>
    <mergeCell ref="C6:D6"/>
    <mergeCell ref="C7:D7"/>
    <mergeCell ref="C8:D8"/>
    <mergeCell ref="C11:D11"/>
  </mergeCells>
  <pageMargins left="0.7" right="0.7" top="0.75" bottom="0.75" header="0.51180555555555551" footer="0.51180555555555551"/>
  <pageSetup paperSize="9" firstPageNumber="0"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23645-E48E-4EB7-9433-74ECEC1CB010}">
  <dimension ref="B2:N17"/>
  <sheetViews>
    <sheetView zoomScaleNormal="100" workbookViewId="0">
      <selection activeCell="E4" sqref="E4"/>
    </sheetView>
  </sheetViews>
  <sheetFormatPr defaultColWidth="0" defaultRowHeight="12.75"/>
  <cols>
    <col min="1" max="1" width="6" style="2" customWidth="1"/>
    <col min="2" max="2" width="15.42578125" style="2" customWidth="1"/>
    <col min="3" max="3" width="12.42578125" style="2" customWidth="1"/>
    <col min="4" max="4" width="17.28515625" style="3" customWidth="1"/>
    <col min="5" max="5" width="22.28515625" style="2" customWidth="1"/>
    <col min="6" max="6" width="17.140625" style="2" customWidth="1"/>
    <col min="7" max="7" width="15.5703125" style="2" customWidth="1"/>
    <col min="8" max="8" width="15.28515625" style="2" customWidth="1"/>
    <col min="9" max="9" width="13.28515625" style="2" customWidth="1"/>
    <col min="10" max="10" width="14.140625" style="2" customWidth="1"/>
    <col min="11" max="11" width="6.7109375" style="2" customWidth="1"/>
    <col min="12" max="12" width="22.5703125" style="2" customWidth="1"/>
    <col min="13" max="13" width="10.140625" style="2" customWidth="1"/>
    <col min="14" max="14" width="6.85546875" style="2" bestFit="1" customWidth="1"/>
    <col min="15" max="15" width="4.42578125" style="2" customWidth="1"/>
    <col min="16" max="16384" width="0" style="2" hidden="1"/>
  </cols>
  <sheetData>
    <row r="2" spans="2:14" ht="16.5" thickBot="1">
      <c r="B2" s="6" t="s">
        <v>139</v>
      </c>
    </row>
    <row r="3" spans="2:14" ht="15.75" thickBot="1">
      <c r="B3" s="322" t="s">
        <v>140</v>
      </c>
      <c r="C3" s="322" t="s">
        <v>141</v>
      </c>
      <c r="D3" s="322" t="s">
        <v>142</v>
      </c>
      <c r="E3" s="322" t="s">
        <v>143</v>
      </c>
      <c r="F3" s="322" t="s">
        <v>144</v>
      </c>
      <c r="G3" s="322" t="s">
        <v>145</v>
      </c>
      <c r="H3" s="322" t="s">
        <v>146</v>
      </c>
      <c r="I3" s="322" t="s">
        <v>147</v>
      </c>
      <c r="J3" s="322" t="s">
        <v>148</v>
      </c>
      <c r="K3" s="7"/>
      <c r="L3" s="8" t="s">
        <v>149</v>
      </c>
    </row>
    <row r="4" spans="2:14" ht="15">
      <c r="B4" s="9" t="s">
        <v>34</v>
      </c>
      <c r="C4" s="10">
        <v>31</v>
      </c>
      <c r="D4" s="11">
        <f>$M$4</f>
        <v>5.75</v>
      </c>
      <c r="E4" s="12">
        <f>C4*D4*$M$5</f>
        <v>20.498750000000001</v>
      </c>
      <c r="F4" s="13">
        <f>ENTRADAS!$F$9</f>
        <v>400</v>
      </c>
      <c r="G4" s="12">
        <f>$M$6*F4</f>
        <v>56.8</v>
      </c>
      <c r="H4" s="14">
        <f>E4+G4</f>
        <v>77.298749999999998</v>
      </c>
      <c r="I4" s="12">
        <f>H4*$M$7</f>
        <v>16.232737499999999</v>
      </c>
      <c r="J4" s="15">
        <f>H4+I4</f>
        <v>93.531487499999997</v>
      </c>
      <c r="L4" s="16" t="s">
        <v>109</v>
      </c>
      <c r="M4" s="17">
        <f>ENTRADAS!C16</f>
        <v>5.75</v>
      </c>
      <c r="N4" s="18" t="s">
        <v>150</v>
      </c>
    </row>
    <row r="5" spans="2:14" ht="15">
      <c r="B5" s="19" t="s">
        <v>36</v>
      </c>
      <c r="C5" s="20">
        <v>28</v>
      </c>
      <c r="D5" s="21">
        <f t="shared" ref="D5:D15" si="0">$M$4</f>
        <v>5.75</v>
      </c>
      <c r="E5" s="22">
        <f t="shared" ref="E5:E15" si="1">C5*D5*$M$5</f>
        <v>18.515000000000001</v>
      </c>
      <c r="F5" s="13">
        <f>ENTRADAS!$F$9</f>
        <v>400</v>
      </c>
      <c r="G5" s="22">
        <f t="shared" ref="G5:G15" si="2">$M$6*F5</f>
        <v>56.8</v>
      </c>
      <c r="H5" s="23">
        <f t="shared" ref="H5:H15" si="3">E5+G5</f>
        <v>75.314999999999998</v>
      </c>
      <c r="I5" s="22">
        <f t="shared" ref="I5:I15" si="4">H5*$M$7</f>
        <v>15.816149999999999</v>
      </c>
      <c r="J5" s="24">
        <f t="shared" ref="J5:J15" si="5">H5+I5</f>
        <v>91.131149999999991</v>
      </c>
      <c r="L5" s="25" t="s">
        <v>151</v>
      </c>
      <c r="M5" s="26">
        <f>ENTRADAS!C21</f>
        <v>0.115</v>
      </c>
      <c r="N5" s="27" t="s">
        <v>152</v>
      </c>
    </row>
    <row r="6" spans="2:14" ht="15">
      <c r="B6" s="19" t="s">
        <v>38</v>
      </c>
      <c r="C6" s="20">
        <v>31</v>
      </c>
      <c r="D6" s="21">
        <f t="shared" si="0"/>
        <v>5.75</v>
      </c>
      <c r="E6" s="22">
        <f t="shared" si="1"/>
        <v>20.498750000000001</v>
      </c>
      <c r="F6" s="13">
        <f>ENTRADAS!$F$9</f>
        <v>400</v>
      </c>
      <c r="G6" s="22">
        <f t="shared" si="2"/>
        <v>56.8</v>
      </c>
      <c r="H6" s="23">
        <f t="shared" si="3"/>
        <v>77.298749999999998</v>
      </c>
      <c r="I6" s="22">
        <f t="shared" si="4"/>
        <v>16.232737499999999</v>
      </c>
      <c r="J6" s="24">
        <f t="shared" si="5"/>
        <v>93.531487499999997</v>
      </c>
      <c r="L6" s="25" t="s">
        <v>153</v>
      </c>
      <c r="M6" s="26">
        <f>ENTRADAS!C20</f>
        <v>0.14199999999999999</v>
      </c>
      <c r="N6" s="27" t="s">
        <v>154</v>
      </c>
    </row>
    <row r="7" spans="2:14" ht="15.75" thickBot="1">
      <c r="B7" s="19" t="s">
        <v>40</v>
      </c>
      <c r="C7" s="20">
        <v>30</v>
      </c>
      <c r="D7" s="21">
        <f t="shared" si="0"/>
        <v>5.75</v>
      </c>
      <c r="E7" s="22">
        <f t="shared" si="1"/>
        <v>19.837500000000002</v>
      </c>
      <c r="F7" s="13">
        <f>ENTRADAS!$F$9</f>
        <v>400</v>
      </c>
      <c r="G7" s="22">
        <f t="shared" si="2"/>
        <v>56.8</v>
      </c>
      <c r="H7" s="23">
        <f t="shared" si="3"/>
        <v>76.637500000000003</v>
      </c>
      <c r="I7" s="22">
        <f t="shared" si="4"/>
        <v>16.093875000000001</v>
      </c>
      <c r="J7" s="24">
        <f t="shared" si="5"/>
        <v>92.731375</v>
      </c>
      <c r="L7" s="28" t="s">
        <v>155</v>
      </c>
      <c r="M7" s="29">
        <v>0.21</v>
      </c>
      <c r="N7" s="30" t="s">
        <v>101</v>
      </c>
    </row>
    <row r="8" spans="2:14" ht="15">
      <c r="B8" s="19" t="s">
        <v>42</v>
      </c>
      <c r="C8" s="20">
        <v>31</v>
      </c>
      <c r="D8" s="21">
        <f t="shared" si="0"/>
        <v>5.75</v>
      </c>
      <c r="E8" s="22">
        <f t="shared" si="1"/>
        <v>20.498750000000001</v>
      </c>
      <c r="F8" s="13">
        <f>ENTRADAS!$F$9</f>
        <v>400</v>
      </c>
      <c r="G8" s="22">
        <f t="shared" si="2"/>
        <v>56.8</v>
      </c>
      <c r="H8" s="23">
        <f t="shared" si="3"/>
        <v>77.298749999999998</v>
      </c>
      <c r="I8" s="22">
        <f t="shared" si="4"/>
        <v>16.232737499999999</v>
      </c>
      <c r="J8" s="24">
        <f t="shared" si="5"/>
        <v>93.531487499999997</v>
      </c>
    </row>
    <row r="9" spans="2:14" ht="15">
      <c r="B9" s="19" t="s">
        <v>44</v>
      </c>
      <c r="C9" s="20">
        <v>30</v>
      </c>
      <c r="D9" s="21">
        <f t="shared" si="0"/>
        <v>5.75</v>
      </c>
      <c r="E9" s="22">
        <f t="shared" si="1"/>
        <v>19.837500000000002</v>
      </c>
      <c r="F9" s="13">
        <f>ENTRADAS!$F$9</f>
        <v>400</v>
      </c>
      <c r="G9" s="22">
        <f t="shared" si="2"/>
        <v>56.8</v>
      </c>
      <c r="H9" s="23">
        <f t="shared" si="3"/>
        <v>76.637500000000003</v>
      </c>
      <c r="I9" s="22">
        <f t="shared" si="4"/>
        <v>16.093875000000001</v>
      </c>
      <c r="J9" s="24">
        <f t="shared" si="5"/>
        <v>92.731375</v>
      </c>
    </row>
    <row r="10" spans="2:14" ht="15">
      <c r="B10" s="19" t="s">
        <v>46</v>
      </c>
      <c r="C10" s="20">
        <v>31</v>
      </c>
      <c r="D10" s="21">
        <f t="shared" si="0"/>
        <v>5.75</v>
      </c>
      <c r="E10" s="22">
        <f t="shared" si="1"/>
        <v>20.498750000000001</v>
      </c>
      <c r="F10" s="13">
        <f>ENTRADAS!$F$9</f>
        <v>400</v>
      </c>
      <c r="G10" s="22">
        <f t="shared" si="2"/>
        <v>56.8</v>
      </c>
      <c r="H10" s="23">
        <f t="shared" si="3"/>
        <v>77.298749999999998</v>
      </c>
      <c r="I10" s="22">
        <f t="shared" si="4"/>
        <v>16.232737499999999</v>
      </c>
      <c r="J10" s="24">
        <f t="shared" si="5"/>
        <v>93.531487499999997</v>
      </c>
    </row>
    <row r="11" spans="2:14" ht="15">
      <c r="B11" s="19" t="s">
        <v>47</v>
      </c>
      <c r="C11" s="20">
        <v>31</v>
      </c>
      <c r="D11" s="21">
        <f t="shared" si="0"/>
        <v>5.75</v>
      </c>
      <c r="E11" s="22">
        <f t="shared" si="1"/>
        <v>20.498750000000001</v>
      </c>
      <c r="F11" s="13">
        <f>ENTRADAS!$F$9</f>
        <v>400</v>
      </c>
      <c r="G11" s="22">
        <f t="shared" si="2"/>
        <v>56.8</v>
      </c>
      <c r="H11" s="23">
        <f t="shared" si="3"/>
        <v>77.298749999999998</v>
      </c>
      <c r="I11" s="22">
        <f t="shared" si="4"/>
        <v>16.232737499999999</v>
      </c>
      <c r="J11" s="24">
        <f t="shared" si="5"/>
        <v>93.531487499999997</v>
      </c>
    </row>
    <row r="12" spans="2:14" ht="15">
      <c r="B12" s="19" t="s">
        <v>49</v>
      </c>
      <c r="C12" s="20">
        <v>30</v>
      </c>
      <c r="D12" s="21">
        <f t="shared" si="0"/>
        <v>5.75</v>
      </c>
      <c r="E12" s="22">
        <f t="shared" si="1"/>
        <v>19.837500000000002</v>
      </c>
      <c r="F12" s="13">
        <f>ENTRADAS!$F$9</f>
        <v>400</v>
      </c>
      <c r="G12" s="22">
        <f t="shared" si="2"/>
        <v>56.8</v>
      </c>
      <c r="H12" s="23">
        <f t="shared" si="3"/>
        <v>76.637500000000003</v>
      </c>
      <c r="I12" s="22">
        <f t="shared" si="4"/>
        <v>16.093875000000001</v>
      </c>
      <c r="J12" s="24">
        <f t="shared" si="5"/>
        <v>92.731375</v>
      </c>
    </row>
    <row r="13" spans="2:14" ht="15">
      <c r="B13" s="19" t="s">
        <v>51</v>
      </c>
      <c r="C13" s="20">
        <v>31</v>
      </c>
      <c r="D13" s="21">
        <f t="shared" si="0"/>
        <v>5.75</v>
      </c>
      <c r="E13" s="22">
        <f t="shared" si="1"/>
        <v>20.498750000000001</v>
      </c>
      <c r="F13" s="13">
        <f>ENTRADAS!$F$9</f>
        <v>400</v>
      </c>
      <c r="G13" s="22">
        <f t="shared" si="2"/>
        <v>56.8</v>
      </c>
      <c r="H13" s="23">
        <f t="shared" si="3"/>
        <v>77.298749999999998</v>
      </c>
      <c r="I13" s="22">
        <f t="shared" si="4"/>
        <v>16.232737499999999</v>
      </c>
      <c r="J13" s="24">
        <f t="shared" si="5"/>
        <v>93.531487499999997</v>
      </c>
    </row>
    <row r="14" spans="2:14" ht="15">
      <c r="B14" s="19" t="s">
        <v>53</v>
      </c>
      <c r="C14" s="20">
        <v>30</v>
      </c>
      <c r="D14" s="21">
        <f t="shared" si="0"/>
        <v>5.75</v>
      </c>
      <c r="E14" s="22">
        <f t="shared" si="1"/>
        <v>19.837500000000002</v>
      </c>
      <c r="F14" s="13">
        <f>ENTRADAS!$F$9</f>
        <v>400</v>
      </c>
      <c r="G14" s="22">
        <f t="shared" si="2"/>
        <v>56.8</v>
      </c>
      <c r="H14" s="23">
        <f t="shared" si="3"/>
        <v>76.637500000000003</v>
      </c>
      <c r="I14" s="22">
        <f t="shared" si="4"/>
        <v>16.093875000000001</v>
      </c>
      <c r="J14" s="24">
        <f t="shared" si="5"/>
        <v>92.731375</v>
      </c>
    </row>
    <row r="15" spans="2:14" ht="15.75" thickBot="1">
      <c r="B15" s="31" t="s">
        <v>55</v>
      </c>
      <c r="C15" s="32">
        <v>31</v>
      </c>
      <c r="D15" s="33">
        <f t="shared" si="0"/>
        <v>5.75</v>
      </c>
      <c r="E15" s="34">
        <f t="shared" si="1"/>
        <v>20.498750000000001</v>
      </c>
      <c r="F15" s="13">
        <f>ENTRADAS!$F$9</f>
        <v>400</v>
      </c>
      <c r="G15" s="34">
        <f t="shared" si="2"/>
        <v>56.8</v>
      </c>
      <c r="H15" s="35">
        <f t="shared" si="3"/>
        <v>77.298749999999998</v>
      </c>
      <c r="I15" s="34">
        <f t="shared" si="4"/>
        <v>16.232737499999999</v>
      </c>
      <c r="J15" s="36">
        <f t="shared" si="5"/>
        <v>93.531487499999997</v>
      </c>
    </row>
    <row r="16" spans="2:14" ht="16.5" thickBot="1">
      <c r="B16" s="37" t="s">
        <v>148</v>
      </c>
      <c r="C16" s="324">
        <f>SUM(C4:C15)</f>
        <v>365</v>
      </c>
      <c r="D16" s="38">
        <f t="shared" ref="D16:I16" si="6">SUM(D4:D15)</f>
        <v>69</v>
      </c>
      <c r="E16" s="39">
        <f t="shared" si="6"/>
        <v>241.35625000000002</v>
      </c>
      <c r="F16" s="40">
        <f t="shared" si="6"/>
        <v>4800</v>
      </c>
      <c r="G16" s="39">
        <f t="shared" si="6"/>
        <v>681.59999999999991</v>
      </c>
      <c r="H16" s="41">
        <f t="shared" si="6"/>
        <v>922.95625000000018</v>
      </c>
      <c r="I16" s="39">
        <f t="shared" si="6"/>
        <v>193.82081249999999</v>
      </c>
      <c r="J16" s="42">
        <f>SUM(J4:J15)</f>
        <v>1116.7770624999998</v>
      </c>
    </row>
    <row r="17" spans="4:10" ht="15">
      <c r="D17" s="2"/>
      <c r="J17" s="217"/>
    </row>
  </sheetData>
  <sheetProtection selectLockedCells="1" selectUnlockedCells="1"/>
  <pageMargins left="0.7" right="0.7" top="0.75" bottom="0.75" header="0.51180555555555551" footer="0.51180555555555551"/>
  <pageSetup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56514-4714-44A7-A1C7-D63A09CB3176}">
  <dimension ref="A1:I31"/>
  <sheetViews>
    <sheetView zoomScaleNormal="100" workbookViewId="0">
      <selection activeCell="E4" sqref="E4"/>
    </sheetView>
  </sheetViews>
  <sheetFormatPr defaultColWidth="0" defaultRowHeight="12.75" zeroHeight="1"/>
  <cols>
    <col min="1" max="1" width="9.5703125" style="2" customWidth="1"/>
    <col min="2" max="2" width="8" style="2" customWidth="1"/>
    <col min="3" max="3" width="24.28515625" style="2" customWidth="1"/>
    <col min="4" max="4" width="23.140625" style="2" customWidth="1"/>
    <col min="5" max="6" width="19.5703125" style="2" customWidth="1"/>
    <col min="7" max="7" width="6.140625" style="2" customWidth="1"/>
    <col min="8" max="8" width="21.42578125" style="2" customWidth="1"/>
    <col min="9" max="9" width="14.42578125" style="2" customWidth="1"/>
    <col min="10" max="10" width="5.140625" style="2" customWidth="1"/>
    <col min="11" max="16384" width="0" style="2" hidden="1"/>
  </cols>
  <sheetData>
    <row r="1" spans="1:9" ht="15">
      <c r="A1" s="4"/>
      <c r="B1" s="4"/>
    </row>
    <row r="2" spans="1:9" ht="15.75" customHeight="1">
      <c r="A2" s="4"/>
      <c r="B2" s="363" t="s">
        <v>156</v>
      </c>
      <c r="C2" s="363"/>
      <c r="D2" s="363"/>
      <c r="E2" s="363"/>
      <c r="F2" s="363"/>
    </row>
    <row r="3" spans="1:9" ht="30">
      <c r="A3" s="4"/>
      <c r="B3" s="43" t="s">
        <v>157</v>
      </c>
      <c r="C3" s="43" t="s">
        <v>158</v>
      </c>
      <c r="D3" s="43" t="s">
        <v>159</v>
      </c>
      <c r="E3" s="43" t="s">
        <v>160</v>
      </c>
      <c r="F3" s="44" t="s">
        <v>161</v>
      </c>
    </row>
    <row r="4" spans="1:9" ht="15.75" thickBot="1">
      <c r="A4" s="4"/>
      <c r="B4" s="45">
        <v>0</v>
      </c>
      <c r="C4" s="46">
        <v>0</v>
      </c>
      <c r="D4" s="47" t="s">
        <v>104</v>
      </c>
      <c r="E4" s="48">
        <f>-I5</f>
        <v>-2045</v>
      </c>
      <c r="F4" s="49">
        <f>E4</f>
        <v>-2045</v>
      </c>
      <c r="H4" s="50"/>
      <c r="I4" s="51"/>
    </row>
    <row r="5" spans="1:9" ht="15">
      <c r="A5" s="4"/>
      <c r="B5" s="52">
        <v>1</v>
      </c>
      <c r="C5" s="53">
        <f>Producción!I17</f>
        <v>1948.290651408855</v>
      </c>
      <c r="D5" s="54">
        <f>ENTRADAS!C20</f>
        <v>0.14199999999999999</v>
      </c>
      <c r="E5" s="55">
        <f>C5*D5*1.0511*1.21</f>
        <v>351.86129554102047</v>
      </c>
      <c r="F5" s="56">
        <f>F4+E5</f>
        <v>-1693.1387044589796</v>
      </c>
      <c r="H5" s="57" t="s">
        <v>128</v>
      </c>
      <c r="I5" s="58">
        <f>ENTRADAS!C27</f>
        <v>2045</v>
      </c>
    </row>
    <row r="6" spans="1:9" ht="15">
      <c r="A6" s="4"/>
      <c r="B6" s="52">
        <v>2</v>
      </c>
      <c r="C6" s="53">
        <f>C5*(1-0.005)</f>
        <v>1938.5491981518107</v>
      </c>
      <c r="D6" s="54">
        <f>D5*(1+ENTRADAS!$C$24)</f>
        <v>0.15336</v>
      </c>
      <c r="E6" s="55">
        <f t="shared" ref="E6:E29" si="0">C6*D6*1.0511*1.21</f>
        <v>378.11014818838055</v>
      </c>
      <c r="F6" s="56">
        <f t="shared" ref="F6:F29" si="1">F5+E6</f>
        <v>-1315.028556270599</v>
      </c>
      <c r="H6" s="59" t="s">
        <v>129</v>
      </c>
      <c r="I6" s="60">
        <f>SUM($E$5:$E$29)</f>
        <v>23780.651554473228</v>
      </c>
    </row>
    <row r="7" spans="1:9" ht="15">
      <c r="A7" s="4"/>
      <c r="B7" s="61">
        <v>3</v>
      </c>
      <c r="C7" s="53">
        <f t="shared" ref="C7:C28" si="2">C6*(1-0.005)</f>
        <v>1928.8564521610517</v>
      </c>
      <c r="D7" s="54">
        <f>D6*(1+ENTRADAS!$C$24)</f>
        <v>0.16562880000000002</v>
      </c>
      <c r="E7" s="55">
        <f t="shared" si="0"/>
        <v>406.31716524323389</v>
      </c>
      <c r="F7" s="56">
        <f t="shared" si="1"/>
        <v>-908.71139102736515</v>
      </c>
      <c r="H7" s="59" t="s">
        <v>162</v>
      </c>
      <c r="I7" s="62">
        <v>4.4999999999999998E-2</v>
      </c>
    </row>
    <row r="8" spans="1:9" ht="15">
      <c r="A8" s="4"/>
      <c r="B8" s="61">
        <v>4</v>
      </c>
      <c r="C8" s="53">
        <f t="shared" si="2"/>
        <v>1919.2121699002464</v>
      </c>
      <c r="D8" s="54">
        <f>D7*(1+ENTRADAS!$C$24)</f>
        <v>0.17887910400000004</v>
      </c>
      <c r="E8" s="55">
        <f t="shared" si="0"/>
        <v>436.62842577037918</v>
      </c>
      <c r="F8" s="56">
        <f t="shared" si="1"/>
        <v>-472.08296525698597</v>
      </c>
      <c r="H8" s="59" t="s">
        <v>130</v>
      </c>
      <c r="I8" s="60">
        <f>NPV($I$7,$E$5:$E$29)+$F$4</f>
        <v>9964.7966791555991</v>
      </c>
    </row>
    <row r="9" spans="1:9" ht="15.75" thickBot="1">
      <c r="A9" s="4"/>
      <c r="B9" s="61">
        <v>5</v>
      </c>
      <c r="C9" s="53">
        <f t="shared" si="2"/>
        <v>1909.6161090507451</v>
      </c>
      <c r="D9" s="54">
        <f>D8*(1+ENTRADAS!$C$24)</f>
        <v>0.19318943232000005</v>
      </c>
      <c r="E9" s="55">
        <f t="shared" si="0"/>
        <v>469.20090633284946</v>
      </c>
      <c r="F9" s="56">
        <f t="shared" si="1"/>
        <v>-2.8820589241365155</v>
      </c>
      <c r="H9" s="63" t="s">
        <v>131</v>
      </c>
      <c r="I9" s="64">
        <f>IRR($E$4:$E$29)</f>
        <v>0.24205308859612651</v>
      </c>
    </row>
    <row r="10" spans="1:9" ht="15">
      <c r="A10" s="4"/>
      <c r="B10" s="61">
        <v>6</v>
      </c>
      <c r="C10" s="53">
        <f t="shared" si="2"/>
        <v>1900.0680285054914</v>
      </c>
      <c r="D10" s="54">
        <f>D9*(1+ENTRADAS!$C$24)</f>
        <v>0.20864458690560006</v>
      </c>
      <c r="E10" s="55">
        <f t="shared" si="0"/>
        <v>504.20329394528</v>
      </c>
      <c r="F10" s="56">
        <f t="shared" si="1"/>
        <v>501.32123502114348</v>
      </c>
      <c r="H10" s="50"/>
      <c r="I10" s="51"/>
    </row>
    <row r="11" spans="1:9" ht="15">
      <c r="A11" s="4"/>
      <c r="B11" s="61">
        <v>7</v>
      </c>
      <c r="C11" s="53">
        <f t="shared" si="2"/>
        <v>1890.567688362964</v>
      </c>
      <c r="D11" s="54">
        <f>D10*(1+ENTRADAS!$C$24)</f>
        <v>0.22533615385804809</v>
      </c>
      <c r="E11" s="55">
        <f t="shared" si="0"/>
        <v>541.81685967359806</v>
      </c>
      <c r="F11" s="56">
        <f t="shared" si="1"/>
        <v>1043.1380946947415</v>
      </c>
    </row>
    <row r="12" spans="1:9" ht="15">
      <c r="A12" s="4"/>
      <c r="B12" s="61">
        <v>8</v>
      </c>
      <c r="C12" s="53">
        <f t="shared" si="2"/>
        <v>1881.1148499211492</v>
      </c>
      <c r="D12" s="54">
        <f>D11*(1+ENTRADAS!$C$24)</f>
        <v>0.24336304616669194</v>
      </c>
      <c r="E12" s="55">
        <f t="shared" si="0"/>
        <v>582.23639740524845</v>
      </c>
      <c r="F12" s="56">
        <f t="shared" si="1"/>
        <v>1625.37449209999</v>
      </c>
    </row>
    <row r="13" spans="1:9" ht="15">
      <c r="A13" s="4"/>
      <c r="B13" s="61">
        <v>9</v>
      </c>
      <c r="C13" s="53">
        <f t="shared" si="2"/>
        <v>1871.7092756715435</v>
      </c>
      <c r="D13" s="54">
        <f>D12*(1+ENTRADAS!$C$24)</f>
        <v>0.26283208986002732</v>
      </c>
      <c r="E13" s="55">
        <f t="shared" si="0"/>
        <v>625.67123265167993</v>
      </c>
      <c r="F13" s="56">
        <f t="shared" si="1"/>
        <v>2251.0457247516697</v>
      </c>
    </row>
    <row r="14" spans="1:9" ht="15">
      <c r="A14" s="4"/>
      <c r="B14" s="61">
        <v>10</v>
      </c>
      <c r="C14" s="53">
        <f t="shared" si="2"/>
        <v>1862.3507292931859</v>
      </c>
      <c r="D14" s="54">
        <f>D13*(1+ENTRADAS!$C$24)</f>
        <v>0.28385865704882951</v>
      </c>
      <c r="E14" s="55">
        <f t="shared" si="0"/>
        <v>672.34630660749542</v>
      </c>
      <c r="F14" s="56">
        <f t="shared" si="1"/>
        <v>2923.3920313591652</v>
      </c>
    </row>
    <row r="15" spans="1:9" ht="15">
      <c r="A15" s="4"/>
      <c r="B15" s="61">
        <v>11</v>
      </c>
      <c r="C15" s="53">
        <f t="shared" si="2"/>
        <v>1853.03897564672</v>
      </c>
      <c r="D15" s="54">
        <f>D14*(1+ENTRADAS!$C$24)</f>
        <v>0.30656734961273591</v>
      </c>
      <c r="E15" s="55">
        <f t="shared" si="0"/>
        <v>722.50334108041466</v>
      </c>
      <c r="F15" s="56">
        <f t="shared" si="1"/>
        <v>3645.8953724395797</v>
      </c>
    </row>
    <row r="16" spans="1:9" ht="15">
      <c r="A16" s="4"/>
      <c r="B16" s="61">
        <v>12</v>
      </c>
      <c r="C16" s="53">
        <f t="shared" si="2"/>
        <v>1843.7737807684864</v>
      </c>
      <c r="D16" s="54">
        <f>D15*(1+ENTRADAS!$C$24)</f>
        <v>0.33109273758175478</v>
      </c>
      <c r="E16" s="55">
        <f t="shared" si="0"/>
        <v>776.40209032501355</v>
      </c>
      <c r="F16" s="56">
        <f t="shared" si="1"/>
        <v>4422.2974627645935</v>
      </c>
    </row>
    <row r="17" spans="1:7" ht="15">
      <c r="A17" s="4"/>
      <c r="B17" s="61">
        <v>13</v>
      </c>
      <c r="C17" s="53">
        <f t="shared" si="2"/>
        <v>1834.5549118646441</v>
      </c>
      <c r="D17" s="54">
        <f>D16*(1+ENTRADAS!$C$24)</f>
        <v>0.35758015658829517</v>
      </c>
      <c r="E17" s="55">
        <f t="shared" si="0"/>
        <v>834.32168626325961</v>
      </c>
      <c r="F17" s="56">
        <f t="shared" si="1"/>
        <v>5256.6191490278534</v>
      </c>
    </row>
    <row r="18" spans="1:7" ht="15">
      <c r="A18" s="4"/>
      <c r="B18" s="61">
        <v>14</v>
      </c>
      <c r="C18" s="53">
        <f t="shared" si="2"/>
        <v>1825.3821373053208</v>
      </c>
      <c r="D18" s="54">
        <f>D17*(1+ENTRADAS!$C$24)</f>
        <v>0.38618656911535881</v>
      </c>
      <c r="E18" s="55">
        <f t="shared" si="0"/>
        <v>896.56208405849884</v>
      </c>
      <c r="F18" s="56">
        <f t="shared" si="1"/>
        <v>6153.1812330863522</v>
      </c>
      <c r="G18" s="65"/>
    </row>
    <row r="19" spans="1:7" ht="15">
      <c r="A19" s="4"/>
      <c r="B19" s="61">
        <v>15</v>
      </c>
      <c r="C19" s="53">
        <f t="shared" si="2"/>
        <v>1816.2552266187943</v>
      </c>
      <c r="D19" s="54">
        <f>D18*(1+ENTRADAS!$C$24)</f>
        <v>0.41708149464458755</v>
      </c>
      <c r="E19" s="55">
        <f t="shared" si="0"/>
        <v>963.44561552926302</v>
      </c>
      <c r="F19" s="56">
        <f t="shared" si="1"/>
        <v>7116.626848615615</v>
      </c>
    </row>
    <row r="20" spans="1:7" ht="15">
      <c r="A20" s="4"/>
      <c r="B20" s="61">
        <v>16</v>
      </c>
      <c r="C20" s="53">
        <f t="shared" si="2"/>
        <v>1807.1739504857003</v>
      </c>
      <c r="D20" s="54">
        <f>D19*(1+ENTRADAS!$C$24)</f>
        <v>0.4504480142161546</v>
      </c>
      <c r="E20" s="55">
        <f t="shared" si="0"/>
        <v>1035.318658447746</v>
      </c>
      <c r="F20" s="56">
        <f t="shared" si="1"/>
        <v>8151.9455070633612</v>
      </c>
    </row>
    <row r="21" spans="1:7" ht="15">
      <c r="A21" s="4"/>
      <c r="B21" s="61">
        <v>17</v>
      </c>
      <c r="C21" s="53">
        <f t="shared" si="2"/>
        <v>1798.1380807332719</v>
      </c>
      <c r="D21" s="54">
        <f>D20*(1+ENTRADAS!$C$24)</f>
        <v>0.48648385535344701</v>
      </c>
      <c r="E21" s="55">
        <f t="shared" si="0"/>
        <v>1112.5534303679483</v>
      </c>
      <c r="F21" s="56">
        <f t="shared" si="1"/>
        <v>9264.49893743131</v>
      </c>
    </row>
    <row r="22" spans="1:7" ht="15">
      <c r="A22" s="4"/>
      <c r="B22" s="61">
        <v>18</v>
      </c>
      <c r="C22" s="53">
        <f t="shared" si="2"/>
        <v>1789.1473903296055</v>
      </c>
      <c r="D22" s="54">
        <f>D21*(1+ENTRADAS!$C$24)</f>
        <v>0.52540256378172279</v>
      </c>
      <c r="E22" s="55">
        <f t="shared" si="0"/>
        <v>1195.5499162733972</v>
      </c>
      <c r="F22" s="56">
        <f t="shared" si="1"/>
        <v>10460.048853704708</v>
      </c>
    </row>
    <row r="23" spans="1:7" ht="15">
      <c r="A23" s="4"/>
      <c r="B23" s="61">
        <v>19</v>
      </c>
      <c r="C23" s="53">
        <f t="shared" si="2"/>
        <v>1780.2016533779574</v>
      </c>
      <c r="D23" s="54">
        <f>D22*(1+ENTRADAS!$C$24)</f>
        <v>0.5674347688842607</v>
      </c>
      <c r="E23" s="55">
        <f t="shared" si="0"/>
        <v>1284.7379400273926</v>
      </c>
      <c r="F23" s="56">
        <f t="shared" si="1"/>
        <v>11744.786793732101</v>
      </c>
    </row>
    <row r="24" spans="1:7" ht="15">
      <c r="A24" s="4"/>
      <c r="B24" s="61">
        <v>20</v>
      </c>
      <c r="C24" s="53">
        <f t="shared" si="2"/>
        <v>1771.3006451110675</v>
      </c>
      <c r="D24" s="54">
        <f>D23*(1+ENTRADAS!$C$24)</f>
        <v>0.61282955039500164</v>
      </c>
      <c r="E24" s="55">
        <f t="shared" si="0"/>
        <v>1380.5793903534361</v>
      </c>
      <c r="F24" s="56">
        <f t="shared" si="1"/>
        <v>13125.366184085537</v>
      </c>
    </row>
    <row r="25" spans="1:7" ht="15">
      <c r="A25" s="4"/>
      <c r="B25" s="61">
        <v>21</v>
      </c>
      <c r="C25" s="53">
        <f t="shared" si="2"/>
        <v>1762.4441418855122</v>
      </c>
      <c r="D25" s="54">
        <f>D24*(1+ENTRADAS!$C$24)</f>
        <v>0.66185591442660185</v>
      </c>
      <c r="E25" s="55">
        <f t="shared" si="0"/>
        <v>1483.5706128738027</v>
      </c>
      <c r="F25" s="56">
        <f t="shared" si="1"/>
        <v>14608.936796959339</v>
      </c>
    </row>
    <row r="26" spans="1:7" ht="15">
      <c r="A26" s="4"/>
      <c r="B26" s="61">
        <v>22</v>
      </c>
      <c r="C26" s="53">
        <f t="shared" si="2"/>
        <v>1753.6319211760847</v>
      </c>
      <c r="D26" s="54">
        <f>D25*(1+ENTRADAS!$C$24)</f>
        <v>0.71480438758073006</v>
      </c>
      <c r="E26" s="55">
        <f t="shared" si="0"/>
        <v>1594.2449805941887</v>
      </c>
      <c r="F26" s="56">
        <f t="shared" si="1"/>
        <v>16203.181777553527</v>
      </c>
    </row>
    <row r="27" spans="1:7" ht="15">
      <c r="A27" s="4"/>
      <c r="B27" s="61">
        <v>23</v>
      </c>
      <c r="C27" s="53">
        <f t="shared" si="2"/>
        <v>1744.8637615702044</v>
      </c>
      <c r="D27" s="54">
        <f>D26*(1+ENTRADAS!$C$24)</f>
        <v>0.77198873858718853</v>
      </c>
      <c r="E27" s="55">
        <f t="shared" si="0"/>
        <v>1713.1756561465154</v>
      </c>
      <c r="F27" s="56">
        <f t="shared" si="1"/>
        <v>17916.357433700043</v>
      </c>
    </row>
    <row r="28" spans="1:7" ht="15">
      <c r="A28" s="4"/>
      <c r="B28" s="61">
        <v>24</v>
      </c>
      <c r="C28" s="53">
        <f t="shared" si="2"/>
        <v>1736.1394427623534</v>
      </c>
      <c r="D28" s="54">
        <f>D27*(1+ENTRADAS!$C$24)</f>
        <v>0.83374783767416372</v>
      </c>
      <c r="E28" s="55">
        <f t="shared" si="0"/>
        <v>1840.9785600950459</v>
      </c>
      <c r="F28" s="56">
        <f t="shared" si="1"/>
        <v>19757.335993795088</v>
      </c>
    </row>
    <row r="29" spans="1:7" ht="15.75" thickBot="1">
      <c r="A29" s="4"/>
      <c r="B29" s="66">
        <v>25</v>
      </c>
      <c r="C29" s="53">
        <f>C28*(1-0.005)</f>
        <v>1727.4587455485416</v>
      </c>
      <c r="D29" s="67">
        <f>D28*(1+ENTRADAS!$C$24)</f>
        <v>0.90044766468809689</v>
      </c>
      <c r="E29" s="55">
        <f t="shared" si="0"/>
        <v>1978.3155606781363</v>
      </c>
      <c r="F29" s="56">
        <f t="shared" si="1"/>
        <v>21735.651554473225</v>
      </c>
    </row>
    <row r="30" spans="1:7" ht="15.75" thickBot="1">
      <c r="A30" s="4"/>
      <c r="B30" s="4"/>
      <c r="C30" s="68">
        <f>SUM(C5:C29)</f>
        <v>45893.839917611316</v>
      </c>
      <c r="D30" s="69"/>
      <c r="E30" s="70">
        <f>SUM(E4:E29)</f>
        <v>21735.651554473225</v>
      </c>
      <c r="F30" s="71"/>
      <c r="G30" s="5"/>
    </row>
    <row r="31" spans="1:7" ht="15">
      <c r="A31" s="4"/>
      <c r="B31" s="4"/>
      <c r="F31" s="5"/>
    </row>
  </sheetData>
  <sheetProtection selectLockedCells="1" selectUnlockedCells="1"/>
  <mergeCells count="1">
    <mergeCell ref="B2:F2"/>
  </mergeCells>
  <pageMargins left="0.7" right="0.7" top="0.75" bottom="0.75" header="0.51180555555555551" footer="0.51180555555555551"/>
  <pageSetup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03B3B-810B-4CA8-BC2B-8733149DA4CB}">
  <dimension ref="A1:Q47"/>
  <sheetViews>
    <sheetView topLeftCell="C1" zoomScaleNormal="100" workbookViewId="0">
      <selection activeCell="P27" sqref="P27"/>
    </sheetView>
  </sheetViews>
  <sheetFormatPr defaultColWidth="0" defaultRowHeight="12.75" zeroHeight="1"/>
  <cols>
    <col min="1" max="1" width="7.7109375" customWidth="1"/>
    <col min="2" max="17" width="12.5703125" customWidth="1"/>
  </cols>
  <sheetData>
    <row r="1" spans="1:17">
      <c r="A1" s="72"/>
      <c r="B1" s="72"/>
      <c r="C1" s="72"/>
      <c r="D1" s="72"/>
      <c r="E1" s="72"/>
      <c r="F1" s="72"/>
      <c r="G1" s="72"/>
      <c r="H1" s="72"/>
      <c r="I1" s="72"/>
      <c r="J1" s="72"/>
      <c r="K1" s="72"/>
      <c r="L1" s="72"/>
      <c r="M1" s="72"/>
      <c r="N1" s="72"/>
      <c r="O1" s="72"/>
      <c r="P1" s="72"/>
      <c r="Q1" s="72"/>
    </row>
    <row r="2" spans="1:17">
      <c r="A2" s="72"/>
      <c r="B2" s="72"/>
      <c r="C2" s="72"/>
      <c r="D2" s="72"/>
      <c r="E2" s="72"/>
      <c r="F2" s="72"/>
      <c r="G2" s="72"/>
      <c r="H2" s="72"/>
      <c r="I2" s="72"/>
      <c r="J2" s="72"/>
      <c r="K2" s="72"/>
      <c r="L2" s="72"/>
      <c r="M2" s="72"/>
      <c r="N2" s="72"/>
      <c r="O2" s="72"/>
      <c r="P2" s="72"/>
      <c r="Q2" s="72"/>
    </row>
    <row r="3" spans="1:17">
      <c r="A3" s="72"/>
      <c r="B3" s="72"/>
      <c r="C3" s="72"/>
      <c r="D3" s="72"/>
      <c r="E3" s="72"/>
      <c r="F3" s="72"/>
      <c r="G3" s="72"/>
      <c r="H3" s="72"/>
      <c r="I3" s="72"/>
      <c r="J3" s="72"/>
      <c r="K3" s="72"/>
      <c r="L3" s="72"/>
      <c r="M3" s="72"/>
      <c r="N3" s="72"/>
      <c r="O3" s="72"/>
      <c r="P3" s="72"/>
      <c r="Q3" s="72"/>
    </row>
    <row r="4" spans="1:17">
      <c r="A4" s="72"/>
      <c r="B4" s="72"/>
      <c r="C4" s="72"/>
      <c r="D4" s="72"/>
      <c r="E4" s="72"/>
      <c r="F4" s="72"/>
      <c r="G4" s="72"/>
      <c r="H4" s="72"/>
      <c r="I4" s="72"/>
      <c r="J4" s="72"/>
      <c r="K4" s="72"/>
      <c r="L4" s="72"/>
      <c r="M4" s="72"/>
      <c r="N4" s="72"/>
      <c r="O4" s="72"/>
      <c r="P4" s="72"/>
      <c r="Q4" s="72"/>
    </row>
    <row r="5" spans="1:17">
      <c r="A5" s="72"/>
      <c r="B5" s="72"/>
      <c r="C5" s="72"/>
      <c r="D5" s="72"/>
      <c r="E5" s="72"/>
      <c r="F5" s="72"/>
      <c r="G5" s="72"/>
      <c r="H5" s="72"/>
      <c r="I5" s="72"/>
      <c r="J5" s="72"/>
      <c r="K5" s="72"/>
      <c r="L5" s="72"/>
      <c r="M5" s="72"/>
      <c r="N5" s="72"/>
      <c r="O5" s="72"/>
      <c r="P5" s="72"/>
      <c r="Q5" s="72"/>
    </row>
    <row r="6" spans="1:17">
      <c r="A6" s="72"/>
      <c r="B6" s="72"/>
      <c r="C6" s="72"/>
      <c r="D6" s="72"/>
      <c r="E6" s="72"/>
      <c r="F6" s="72"/>
      <c r="G6" s="72"/>
      <c r="H6" s="72"/>
      <c r="I6" s="72"/>
      <c r="J6" s="72"/>
      <c r="K6" s="72"/>
      <c r="L6" s="72"/>
      <c r="M6" s="72"/>
      <c r="N6" s="72"/>
      <c r="O6" s="72"/>
      <c r="P6" s="72"/>
      <c r="Q6" s="72"/>
    </row>
    <row r="7" spans="1:17">
      <c r="A7" s="72"/>
      <c r="B7" s="72"/>
      <c r="C7" s="72"/>
      <c r="D7" s="72"/>
      <c r="E7" s="72"/>
      <c r="F7" s="72"/>
      <c r="G7" s="72"/>
      <c r="H7" s="72"/>
      <c r="I7" s="72"/>
      <c r="J7" s="72"/>
      <c r="K7" s="72"/>
      <c r="L7" s="72"/>
      <c r="M7" s="72"/>
      <c r="N7" s="72"/>
      <c r="O7" s="72"/>
      <c r="P7" s="72"/>
      <c r="Q7" s="72"/>
    </row>
    <row r="8" spans="1:17">
      <c r="A8" s="72"/>
      <c r="B8" s="72"/>
      <c r="C8" s="72"/>
      <c r="D8" s="72"/>
      <c r="E8" s="72"/>
      <c r="F8" s="72"/>
      <c r="G8" s="72"/>
      <c r="H8" s="72"/>
      <c r="I8" s="72"/>
      <c r="J8" s="72"/>
      <c r="K8" s="72"/>
      <c r="L8" s="72"/>
      <c r="M8" s="72"/>
      <c r="N8" s="72"/>
      <c r="O8" s="72"/>
      <c r="P8" s="72"/>
      <c r="Q8" s="72"/>
    </row>
    <row r="9" spans="1:17">
      <c r="A9" s="72"/>
      <c r="B9" s="72"/>
      <c r="C9" s="72"/>
      <c r="D9" s="72"/>
      <c r="E9" s="72"/>
      <c r="F9" s="72"/>
      <c r="G9" s="72"/>
      <c r="H9" s="72"/>
      <c r="I9" s="72"/>
      <c r="J9" s="72"/>
      <c r="K9" s="72"/>
      <c r="L9" s="72"/>
      <c r="M9" s="72"/>
      <c r="N9" s="72"/>
      <c r="O9" s="72"/>
      <c r="P9" s="72"/>
      <c r="Q9" s="72"/>
    </row>
    <row r="10" spans="1:17">
      <c r="A10" s="72"/>
      <c r="B10" s="72"/>
      <c r="C10" s="72"/>
      <c r="D10" s="72"/>
      <c r="E10" s="72"/>
      <c r="F10" s="72"/>
      <c r="G10" s="72"/>
      <c r="H10" s="72"/>
      <c r="I10" s="72"/>
      <c r="J10" s="72"/>
      <c r="K10" s="72"/>
      <c r="L10" s="72"/>
      <c r="M10" s="72"/>
      <c r="N10" s="72"/>
      <c r="O10" s="72"/>
      <c r="P10" s="72"/>
      <c r="Q10" s="72"/>
    </row>
    <row r="11" spans="1:17">
      <c r="A11" s="72"/>
      <c r="B11" s="72"/>
      <c r="C11" s="72"/>
      <c r="D11" s="72"/>
      <c r="E11" s="72"/>
      <c r="F11" s="72"/>
      <c r="G11" s="72"/>
      <c r="H11" s="72"/>
      <c r="I11" s="72"/>
      <c r="J11" s="72"/>
      <c r="K11" s="72"/>
      <c r="L11" s="72"/>
      <c r="M11" s="72"/>
      <c r="N11" s="72"/>
      <c r="O11" s="72"/>
      <c r="P11" s="72"/>
      <c r="Q11" s="72"/>
    </row>
    <row r="12" spans="1:17">
      <c r="A12" s="72"/>
      <c r="B12" s="72"/>
      <c r="C12" s="72"/>
      <c r="D12" s="72"/>
      <c r="E12" s="72"/>
      <c r="F12" s="72"/>
      <c r="G12" s="72"/>
      <c r="H12" s="72"/>
      <c r="I12" s="72"/>
      <c r="J12" s="72"/>
      <c r="K12" s="72"/>
      <c r="L12" s="72"/>
      <c r="M12" s="72"/>
      <c r="N12" s="72"/>
      <c r="O12" s="72"/>
      <c r="P12" s="72"/>
      <c r="Q12" s="72"/>
    </row>
    <row r="13" spans="1:17">
      <c r="A13" s="72"/>
      <c r="B13" s="72"/>
      <c r="C13" s="72"/>
      <c r="D13" s="72"/>
      <c r="E13" s="72"/>
      <c r="F13" s="72"/>
      <c r="G13" s="72"/>
      <c r="H13" s="72"/>
      <c r="I13" s="72"/>
      <c r="J13" s="72"/>
      <c r="K13" s="72"/>
      <c r="L13" s="72"/>
      <c r="M13" s="72"/>
      <c r="N13" s="72"/>
      <c r="O13" s="72"/>
      <c r="P13" s="72"/>
      <c r="Q13" s="72"/>
    </row>
    <row r="14" spans="1:17">
      <c r="A14" s="72"/>
      <c r="B14" s="72"/>
      <c r="C14" s="72"/>
      <c r="D14" s="72"/>
      <c r="E14" s="72"/>
      <c r="F14" s="72"/>
      <c r="G14" s="72"/>
      <c r="H14" s="72"/>
      <c r="I14" s="72"/>
      <c r="J14" s="72"/>
      <c r="K14" s="72"/>
      <c r="L14" s="72"/>
      <c r="M14" s="72"/>
      <c r="N14" s="72"/>
      <c r="O14" s="72"/>
      <c r="P14" s="72"/>
      <c r="Q14" s="72"/>
    </row>
    <row r="15" spans="1:17">
      <c r="A15" s="72"/>
      <c r="B15" s="72"/>
      <c r="C15" s="72"/>
      <c r="D15" s="72"/>
      <c r="E15" s="72"/>
      <c r="F15" s="72"/>
      <c r="G15" s="72"/>
      <c r="H15" s="72"/>
      <c r="I15" s="72"/>
      <c r="J15" s="72"/>
      <c r="K15" s="72"/>
      <c r="L15" s="72"/>
      <c r="M15" s="72"/>
      <c r="N15" s="72"/>
      <c r="O15" s="72"/>
      <c r="P15" s="72"/>
      <c r="Q15" s="72"/>
    </row>
    <row r="16" spans="1:17">
      <c r="A16" s="72"/>
      <c r="B16" s="72"/>
      <c r="C16" s="72"/>
      <c r="D16" s="72"/>
      <c r="E16" s="72"/>
      <c r="F16" s="72"/>
      <c r="G16" s="72"/>
      <c r="H16" s="72"/>
      <c r="I16" s="72"/>
      <c r="J16" s="72"/>
      <c r="K16" s="72"/>
      <c r="L16" s="72"/>
      <c r="M16" s="72"/>
      <c r="N16" s="72"/>
      <c r="O16" s="72"/>
      <c r="P16" s="72"/>
      <c r="Q16" s="72"/>
    </row>
    <row r="17" spans="1:17">
      <c r="A17" s="72"/>
      <c r="B17" s="72"/>
      <c r="C17" s="72"/>
      <c r="D17" s="72"/>
      <c r="E17" s="72"/>
      <c r="F17" s="72"/>
      <c r="G17" s="72"/>
      <c r="H17" s="72"/>
      <c r="I17" s="72"/>
      <c r="J17" s="72"/>
      <c r="K17" s="72"/>
      <c r="L17" s="72"/>
      <c r="M17" s="72"/>
      <c r="N17" s="72"/>
      <c r="O17" s="72"/>
      <c r="P17" s="72"/>
      <c r="Q17" s="72"/>
    </row>
    <row r="18" spans="1:17">
      <c r="A18" s="72"/>
      <c r="B18" s="72"/>
      <c r="C18" s="72"/>
      <c r="D18" s="72"/>
      <c r="E18" s="72"/>
      <c r="F18" s="72"/>
      <c r="G18" s="72"/>
      <c r="H18" s="72"/>
      <c r="I18" s="72"/>
      <c r="J18" s="72"/>
      <c r="K18" s="72"/>
      <c r="L18" s="72"/>
      <c r="M18" s="72"/>
      <c r="N18" s="72"/>
      <c r="O18" s="72"/>
      <c r="P18" s="72"/>
      <c r="Q18" s="72"/>
    </row>
    <row r="19" spans="1:17">
      <c r="A19" s="72"/>
      <c r="B19" s="72"/>
      <c r="C19" s="72"/>
      <c r="D19" s="72"/>
      <c r="E19" s="72"/>
      <c r="F19" s="72"/>
      <c r="G19" s="72"/>
      <c r="H19" s="72"/>
      <c r="I19" s="72"/>
      <c r="J19" s="72"/>
      <c r="K19" s="72"/>
      <c r="L19" s="72"/>
      <c r="M19" s="72"/>
      <c r="N19" s="72"/>
      <c r="O19" s="72"/>
      <c r="P19" s="72"/>
      <c r="Q19" s="72"/>
    </row>
    <row r="20" spans="1:17">
      <c r="A20" s="72"/>
      <c r="B20" s="72"/>
      <c r="C20" s="72"/>
      <c r="D20" s="72"/>
      <c r="E20" s="72"/>
      <c r="F20" s="72"/>
      <c r="G20" s="72"/>
      <c r="H20" s="72"/>
      <c r="I20" s="72"/>
      <c r="J20" s="72"/>
      <c r="K20" s="72"/>
      <c r="L20" s="72"/>
      <c r="M20" s="72"/>
      <c r="N20" s="72"/>
      <c r="O20" s="72"/>
      <c r="P20" s="72"/>
      <c r="Q20" s="72"/>
    </row>
    <row r="21" spans="1:17">
      <c r="A21" s="72"/>
      <c r="B21" s="72"/>
      <c r="C21" s="72"/>
      <c r="D21" s="72"/>
      <c r="E21" s="72"/>
      <c r="F21" s="72"/>
      <c r="G21" s="72"/>
      <c r="H21" s="72"/>
      <c r="I21" s="72"/>
      <c r="J21" s="72"/>
      <c r="K21" s="72"/>
      <c r="L21" s="72"/>
      <c r="M21" s="72"/>
      <c r="N21" s="72"/>
      <c r="O21" s="72"/>
      <c r="P21" s="72"/>
      <c r="Q21" s="72"/>
    </row>
    <row r="22" spans="1:17">
      <c r="A22" s="72"/>
      <c r="B22" s="72"/>
      <c r="C22" s="72"/>
      <c r="D22" s="72"/>
      <c r="E22" s="72"/>
      <c r="F22" s="72"/>
      <c r="G22" s="72"/>
      <c r="H22" s="72"/>
      <c r="I22" s="72"/>
      <c r="J22" s="72"/>
      <c r="K22" s="72"/>
      <c r="L22" s="72"/>
      <c r="M22" s="72"/>
      <c r="N22" s="72"/>
      <c r="O22" s="72"/>
      <c r="P22" s="72"/>
      <c r="Q22" s="72"/>
    </row>
    <row r="23" spans="1:17">
      <c r="A23" s="72"/>
      <c r="B23" s="72"/>
      <c r="C23" s="72"/>
      <c r="D23" s="72"/>
      <c r="E23" s="72"/>
      <c r="F23" s="72"/>
      <c r="G23" s="72"/>
      <c r="H23" s="72"/>
      <c r="I23" s="72"/>
      <c r="J23" s="72"/>
      <c r="K23" s="72"/>
      <c r="L23" s="72"/>
      <c r="M23" s="72"/>
      <c r="N23" s="72"/>
      <c r="O23" s="72"/>
      <c r="P23" s="72"/>
      <c r="Q23" s="72"/>
    </row>
    <row r="24" spans="1:17">
      <c r="A24" s="72"/>
      <c r="B24" s="72"/>
      <c r="C24" s="72"/>
      <c r="D24" s="72"/>
      <c r="E24" s="72"/>
      <c r="F24" s="72"/>
      <c r="G24" s="72"/>
      <c r="H24" s="72"/>
      <c r="I24" s="72"/>
      <c r="J24" s="72"/>
      <c r="K24" s="72"/>
      <c r="L24" s="72"/>
      <c r="M24" s="72"/>
      <c r="N24" s="72"/>
      <c r="O24" s="72"/>
      <c r="P24" s="72"/>
      <c r="Q24" s="72"/>
    </row>
    <row r="25" spans="1:17">
      <c r="A25" s="72"/>
      <c r="B25" s="72"/>
      <c r="C25" s="72"/>
      <c r="D25" s="72"/>
      <c r="E25" s="72"/>
      <c r="F25" s="72"/>
      <c r="G25" s="72"/>
      <c r="H25" s="72"/>
      <c r="I25" s="72"/>
      <c r="J25" s="72"/>
      <c r="K25" s="72"/>
      <c r="L25" s="72"/>
      <c r="M25" s="72"/>
      <c r="N25" s="72"/>
      <c r="O25" s="72"/>
      <c r="P25" s="72"/>
      <c r="Q25" s="72"/>
    </row>
    <row r="26" spans="1:17">
      <c r="A26" s="72"/>
      <c r="B26" s="72"/>
      <c r="C26" s="72"/>
      <c r="D26" s="72"/>
      <c r="E26" s="72"/>
      <c r="F26" s="72"/>
      <c r="G26" s="72"/>
      <c r="H26" s="72"/>
      <c r="I26" s="72"/>
      <c r="J26" s="72"/>
      <c r="K26" s="72"/>
      <c r="L26" s="72"/>
      <c r="M26" s="72"/>
      <c r="N26" s="72"/>
      <c r="O26" s="72"/>
      <c r="P26" s="72"/>
      <c r="Q26" s="72"/>
    </row>
    <row r="27" spans="1:17">
      <c r="A27" s="72"/>
      <c r="B27" s="72"/>
      <c r="C27" s="72"/>
      <c r="D27" s="72"/>
      <c r="E27" s="72"/>
      <c r="F27" s="72"/>
      <c r="G27" s="72"/>
      <c r="H27" s="72"/>
      <c r="I27" s="72"/>
      <c r="J27" s="72"/>
      <c r="K27" s="72"/>
      <c r="L27" s="72"/>
      <c r="M27" s="72"/>
      <c r="N27" s="72"/>
      <c r="O27" s="72"/>
      <c r="P27" s="72"/>
      <c r="Q27" s="72"/>
    </row>
    <row r="28" spans="1:17">
      <c r="A28" s="72"/>
      <c r="B28" s="72"/>
      <c r="C28" s="72"/>
      <c r="D28" s="72"/>
      <c r="E28" s="72"/>
      <c r="F28" s="72"/>
      <c r="G28" s="72"/>
      <c r="H28" s="72"/>
      <c r="I28" s="72"/>
      <c r="J28" s="72"/>
      <c r="K28" s="72"/>
      <c r="L28" s="72"/>
      <c r="M28" s="72"/>
      <c r="N28" s="72"/>
      <c r="O28" s="72"/>
      <c r="P28" s="72"/>
      <c r="Q28" s="72"/>
    </row>
    <row r="29" spans="1:17">
      <c r="A29" s="72"/>
      <c r="B29" s="72"/>
      <c r="C29" s="72"/>
      <c r="D29" s="72"/>
      <c r="E29" s="72"/>
      <c r="F29" s="72"/>
      <c r="G29" s="72"/>
      <c r="H29" s="72"/>
      <c r="I29" s="72"/>
      <c r="J29" s="72"/>
      <c r="K29" s="72"/>
      <c r="L29" s="72"/>
      <c r="M29" s="72"/>
      <c r="N29" s="72"/>
      <c r="O29" s="72"/>
      <c r="P29" s="72"/>
      <c r="Q29" s="72"/>
    </row>
    <row r="30" spans="1:17">
      <c r="A30" s="72"/>
      <c r="B30" s="72"/>
      <c r="C30" s="72"/>
      <c r="D30" s="72"/>
      <c r="E30" s="72"/>
      <c r="F30" s="72"/>
      <c r="G30" s="72"/>
      <c r="H30" s="72"/>
      <c r="I30" s="72"/>
      <c r="J30" s="72"/>
      <c r="K30" s="72"/>
      <c r="L30" s="72"/>
      <c r="M30" s="72"/>
      <c r="N30" s="72"/>
      <c r="O30" s="72"/>
      <c r="P30" s="72"/>
      <c r="Q30" s="72"/>
    </row>
    <row r="31" spans="1:17">
      <c r="A31" s="72"/>
      <c r="B31" s="72"/>
      <c r="C31" s="72"/>
      <c r="D31" s="72"/>
      <c r="E31" s="72"/>
      <c r="F31" s="72"/>
      <c r="G31" s="72"/>
      <c r="H31" s="72"/>
      <c r="I31" s="72"/>
      <c r="J31" s="72"/>
      <c r="K31" s="72"/>
      <c r="L31" s="72"/>
      <c r="M31" s="72"/>
      <c r="N31" s="72"/>
      <c r="O31" s="72"/>
      <c r="P31" s="72"/>
      <c r="Q31" s="72"/>
    </row>
    <row r="32" spans="1:17">
      <c r="A32" s="72"/>
      <c r="B32" s="72"/>
      <c r="C32" s="72"/>
      <c r="D32" s="72"/>
      <c r="E32" s="72"/>
      <c r="F32" s="72"/>
      <c r="G32" s="72"/>
      <c r="H32" s="72"/>
      <c r="I32" s="72"/>
      <c r="J32" s="72"/>
      <c r="K32" s="72"/>
      <c r="L32" s="72"/>
      <c r="M32" s="72"/>
      <c r="N32" s="72"/>
      <c r="O32" s="72"/>
      <c r="P32" s="72"/>
      <c r="Q32" s="72"/>
    </row>
    <row r="33" spans="1:17">
      <c r="A33" s="72"/>
      <c r="B33" s="72"/>
      <c r="C33" s="72"/>
      <c r="D33" s="72"/>
      <c r="E33" s="72"/>
      <c r="F33" s="72"/>
      <c r="G33" s="72"/>
      <c r="H33" s="72"/>
      <c r="I33" s="72"/>
      <c r="J33" s="72"/>
      <c r="K33" s="72"/>
      <c r="L33" s="72"/>
      <c r="M33" s="72"/>
      <c r="N33" s="72"/>
      <c r="O33" s="72"/>
      <c r="P33" s="72"/>
      <c r="Q33" s="72"/>
    </row>
    <row r="34" spans="1:17">
      <c r="A34" s="72"/>
      <c r="B34" s="72"/>
      <c r="C34" s="72"/>
      <c r="D34" s="72"/>
      <c r="E34" s="72"/>
      <c r="F34" s="72"/>
      <c r="G34" s="72"/>
      <c r="H34" s="72"/>
      <c r="I34" s="72"/>
      <c r="J34" s="72"/>
      <c r="K34" s="72"/>
      <c r="L34" s="72"/>
      <c r="M34" s="72"/>
      <c r="N34" s="72"/>
      <c r="O34" s="72"/>
      <c r="P34" s="72"/>
      <c r="Q34" s="72"/>
    </row>
    <row r="35" spans="1:17">
      <c r="A35" s="72"/>
      <c r="B35" s="72"/>
      <c r="C35" s="72"/>
      <c r="D35" s="72"/>
      <c r="E35" s="72"/>
      <c r="F35" s="72"/>
      <c r="G35" s="72"/>
      <c r="H35" s="72"/>
      <c r="I35" s="72"/>
      <c r="J35" s="72"/>
      <c r="K35" s="72"/>
      <c r="L35" s="72"/>
      <c r="M35" s="72"/>
      <c r="N35" s="72"/>
      <c r="O35" s="72"/>
      <c r="P35" s="72"/>
      <c r="Q35" s="72"/>
    </row>
    <row r="36" spans="1:17">
      <c r="A36" s="72"/>
      <c r="B36" s="72"/>
      <c r="C36" s="72"/>
      <c r="D36" s="72"/>
      <c r="E36" s="72"/>
      <c r="F36" s="72"/>
      <c r="G36" s="72"/>
      <c r="H36" s="72"/>
      <c r="I36" s="72"/>
      <c r="J36" s="72"/>
      <c r="K36" s="72"/>
      <c r="L36" s="72"/>
      <c r="M36" s="72"/>
      <c r="N36" s="72"/>
      <c r="O36" s="72"/>
      <c r="P36" s="72"/>
      <c r="Q36" s="72"/>
    </row>
    <row r="37" spans="1:17">
      <c r="A37" s="72"/>
      <c r="B37" s="72"/>
      <c r="C37" s="72"/>
      <c r="D37" s="72"/>
      <c r="E37" s="72"/>
      <c r="F37" s="72"/>
      <c r="G37" s="72"/>
      <c r="H37" s="72"/>
      <c r="I37" s="72"/>
      <c r="J37" s="72"/>
      <c r="K37" s="72"/>
      <c r="L37" s="72"/>
      <c r="M37" s="72"/>
      <c r="N37" s="72"/>
      <c r="O37" s="72"/>
      <c r="P37" s="72"/>
      <c r="Q37" s="72"/>
    </row>
    <row r="38" spans="1:17">
      <c r="A38" s="72"/>
      <c r="B38" s="72"/>
      <c r="C38" s="72"/>
      <c r="D38" s="72"/>
      <c r="E38" s="72"/>
      <c r="F38" s="72"/>
      <c r="G38" s="72"/>
      <c r="H38" s="72"/>
      <c r="I38" s="72"/>
      <c r="J38" s="72"/>
      <c r="K38" s="72"/>
      <c r="L38" s="72"/>
      <c r="M38" s="72"/>
      <c r="N38" s="72"/>
      <c r="O38" s="72"/>
      <c r="P38" s="72"/>
      <c r="Q38" s="72"/>
    </row>
    <row r="39" spans="1:17">
      <c r="A39" s="72"/>
      <c r="B39" s="72"/>
      <c r="C39" s="72"/>
      <c r="D39" s="72"/>
      <c r="E39" s="72"/>
      <c r="F39" s="72"/>
      <c r="G39" s="72"/>
      <c r="H39" s="72"/>
      <c r="I39" s="72"/>
      <c r="J39" s="72"/>
      <c r="K39" s="72"/>
      <c r="L39" s="72"/>
      <c r="M39" s="72"/>
      <c r="N39" s="72"/>
      <c r="O39" s="72"/>
      <c r="P39" s="72"/>
      <c r="Q39" s="72"/>
    </row>
    <row r="40" spans="1:17">
      <c r="A40" s="72"/>
      <c r="B40" s="72"/>
      <c r="C40" s="72"/>
      <c r="D40" s="72"/>
      <c r="E40" s="72"/>
      <c r="F40" s="72"/>
      <c r="G40" s="72"/>
      <c r="H40" s="72"/>
      <c r="I40" s="72"/>
      <c r="J40" s="72"/>
      <c r="K40" s="72"/>
      <c r="L40" s="72"/>
      <c r="M40" s="72"/>
      <c r="N40" s="72"/>
      <c r="O40" s="72"/>
      <c r="P40" s="72"/>
      <c r="Q40" s="72"/>
    </row>
    <row r="41" spans="1:17">
      <c r="A41" s="72"/>
      <c r="B41" s="72"/>
      <c r="C41" s="72"/>
      <c r="D41" s="72"/>
      <c r="E41" s="72"/>
      <c r="F41" s="72"/>
      <c r="G41" s="72"/>
      <c r="H41" s="72"/>
      <c r="I41" s="72"/>
      <c r="J41" s="72"/>
      <c r="K41" s="72"/>
      <c r="L41" s="72"/>
      <c r="M41" s="72"/>
      <c r="N41" s="72"/>
      <c r="O41" s="72"/>
      <c r="P41" s="72"/>
      <c r="Q41" s="72"/>
    </row>
    <row r="42" spans="1:17">
      <c r="A42" s="72"/>
      <c r="B42" s="72"/>
      <c r="C42" s="72"/>
      <c r="D42" s="72"/>
      <c r="E42" s="72"/>
      <c r="F42" s="72"/>
      <c r="G42" s="72"/>
      <c r="H42" s="72"/>
      <c r="I42" s="72"/>
      <c r="J42" s="72"/>
      <c r="K42" s="72"/>
      <c r="L42" s="72"/>
      <c r="M42" s="72"/>
      <c r="N42" s="72"/>
      <c r="O42" s="72"/>
      <c r="P42" s="72"/>
      <c r="Q42" s="72"/>
    </row>
    <row r="43" spans="1:17">
      <c r="A43" s="72"/>
      <c r="B43" s="72"/>
      <c r="C43" s="72"/>
      <c r="D43" s="72"/>
      <c r="E43" s="72"/>
      <c r="F43" s="72"/>
      <c r="G43" s="72"/>
      <c r="H43" s="72"/>
      <c r="I43" s="72"/>
      <c r="J43" s="72"/>
      <c r="K43" s="72"/>
      <c r="L43" s="72"/>
      <c r="M43" s="72"/>
      <c r="N43" s="72"/>
      <c r="O43" s="72"/>
      <c r="P43" s="72"/>
      <c r="Q43" s="72"/>
    </row>
    <row r="44" spans="1:17">
      <c r="A44" s="72"/>
      <c r="B44" s="72"/>
      <c r="C44" s="72"/>
      <c r="D44" s="72"/>
      <c r="E44" s="72"/>
      <c r="F44" s="72"/>
      <c r="G44" s="72"/>
      <c r="H44" s="72"/>
      <c r="I44" s="72"/>
      <c r="J44" s="72"/>
      <c r="K44" s="72"/>
      <c r="L44" s="72"/>
      <c r="M44" s="72"/>
      <c r="N44" s="72"/>
      <c r="O44" s="72"/>
      <c r="P44" s="72"/>
      <c r="Q44" s="72"/>
    </row>
    <row r="45" spans="1:17">
      <c r="A45" s="72"/>
      <c r="B45" s="72"/>
      <c r="C45" s="72"/>
      <c r="D45" s="72"/>
      <c r="E45" s="72"/>
      <c r="F45" s="72"/>
      <c r="G45" s="72"/>
      <c r="H45" s="72"/>
      <c r="I45" s="72"/>
      <c r="J45" s="72"/>
      <c r="K45" s="72"/>
      <c r="L45" s="72"/>
      <c r="M45" s="72"/>
      <c r="N45" s="72"/>
      <c r="O45" s="72"/>
      <c r="P45" s="72"/>
      <c r="Q45" s="72"/>
    </row>
    <row r="46" spans="1:17">
      <c r="A46" s="72"/>
      <c r="B46" s="72"/>
      <c r="C46" s="72"/>
      <c r="D46" s="72"/>
      <c r="E46" s="72"/>
      <c r="F46" s="72"/>
      <c r="G46" s="72"/>
      <c r="H46" s="72"/>
      <c r="I46" s="72"/>
      <c r="J46" s="72"/>
      <c r="K46" s="72"/>
      <c r="L46" s="72"/>
      <c r="M46" s="72"/>
      <c r="N46" s="72"/>
      <c r="O46" s="72"/>
      <c r="P46" s="72"/>
      <c r="Q46" s="72"/>
    </row>
    <row r="47" spans="1:17">
      <c r="A47" s="72"/>
      <c r="B47" s="72"/>
      <c r="C47" s="72"/>
      <c r="D47" s="72"/>
      <c r="E47" s="72"/>
      <c r="F47" s="72"/>
      <c r="G47" s="72"/>
      <c r="H47" s="72"/>
      <c r="I47" s="72"/>
      <c r="J47" s="72"/>
      <c r="K47" s="72"/>
      <c r="L47" s="72"/>
      <c r="M47" s="72"/>
      <c r="N47" s="72"/>
      <c r="O47" s="72"/>
      <c r="P47" s="72"/>
      <c r="Q47" s="72"/>
    </row>
  </sheetData>
  <sheetProtection selectLockedCells="1" selectUnlockedCells="1"/>
  <pageMargins left="0.7" right="0.7" top="0.75" bottom="0.75" header="0.51180555555555551" footer="0.51180555555555551"/>
  <pageSetup firstPageNumber="0"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546D1-C1A0-4EA9-A259-5D45025C8550}">
  <dimension ref="B1:N39"/>
  <sheetViews>
    <sheetView zoomScaleNormal="100" workbookViewId="0">
      <selection activeCell="D4" sqref="D4"/>
    </sheetView>
  </sheetViews>
  <sheetFormatPr defaultColWidth="0" defaultRowHeight="12.75" zeroHeight="1"/>
  <cols>
    <col min="1" max="1" width="5.7109375" style="2" customWidth="1"/>
    <col min="2" max="2" width="10.7109375" style="2" customWidth="1"/>
    <col min="3" max="3" width="10.42578125" style="2" customWidth="1"/>
    <col min="4" max="5" width="18.28515625" style="2" customWidth="1"/>
    <col min="6" max="9" width="12.5703125" style="2" customWidth="1"/>
    <col min="10" max="10" width="7.85546875" style="2" customWidth="1"/>
    <col min="11" max="14" width="12.5703125" style="2" customWidth="1"/>
    <col min="15" max="15" width="6.140625" style="2" customWidth="1"/>
    <col min="16" max="16384" width="0" style="2" hidden="1"/>
  </cols>
  <sheetData>
    <row r="1" spans="2:14"/>
    <row r="2" spans="2:14" ht="18" customHeight="1">
      <c r="D2" s="364" t="s">
        <v>163</v>
      </c>
      <c r="E2" s="364"/>
      <c r="F2" s="364" t="s">
        <v>164</v>
      </c>
      <c r="G2" s="364"/>
      <c r="H2" s="364"/>
      <c r="I2" s="73" t="s">
        <v>165</v>
      </c>
      <c r="J2" s="74"/>
      <c r="K2" s="75"/>
      <c r="L2" s="365" t="s">
        <v>166</v>
      </c>
      <c r="M2" s="366" t="s">
        <v>167</v>
      </c>
      <c r="N2" s="366"/>
    </row>
    <row r="3" spans="2:14" ht="18" customHeight="1">
      <c r="B3" s="323" t="s">
        <v>168</v>
      </c>
      <c r="C3" s="323" t="s">
        <v>169</v>
      </c>
      <c r="D3" s="76" t="s">
        <v>170</v>
      </c>
      <c r="E3" s="77" t="s">
        <v>171</v>
      </c>
      <c r="F3" s="78" t="s">
        <v>172</v>
      </c>
      <c r="G3" s="77" t="s">
        <v>173</v>
      </c>
      <c r="H3" s="79" t="s">
        <v>174</v>
      </c>
      <c r="I3" s="323" t="s">
        <v>11</v>
      </c>
      <c r="J3" s="74"/>
      <c r="K3" s="75"/>
      <c r="L3" s="365"/>
      <c r="M3" s="80" t="s">
        <v>175</v>
      </c>
      <c r="N3" s="81" t="s">
        <v>176</v>
      </c>
    </row>
    <row r="4" spans="2:14">
      <c r="B4" s="82" t="s">
        <v>177</v>
      </c>
      <c r="C4" s="83">
        <v>31</v>
      </c>
      <c r="D4" s="84">
        <f t="shared" ref="D4:D15" si="0">C25/C4</f>
        <v>2.193548387096774</v>
      </c>
      <c r="E4" s="85">
        <f>C25</f>
        <v>68</v>
      </c>
      <c r="F4" s="86">
        <f>Rendimientos!L4</f>
        <v>0.75425723804277089</v>
      </c>
      <c r="G4" s="87">
        <f>D4*F4</f>
        <v>1.6544997479647876</v>
      </c>
      <c r="H4" s="88">
        <f>E4*F4</f>
        <v>51.289492186908419</v>
      </c>
      <c r="I4" s="89">
        <f>H4*SALIDAS!$E$8</f>
        <v>76.934238280362621</v>
      </c>
      <c r="J4" s="90"/>
      <c r="K4" s="91" t="s">
        <v>34</v>
      </c>
      <c r="L4" s="92">
        <f>I4</f>
        <v>76.934238280362621</v>
      </c>
      <c r="M4" s="93">
        <f>0.0004*L4*1000</f>
        <v>30.773695312145051</v>
      </c>
      <c r="N4" s="94">
        <f>0.00294243*L4</f>
        <v>0.22637361074328738</v>
      </c>
    </row>
    <row r="5" spans="2:14">
      <c r="B5" s="95" t="s">
        <v>178</v>
      </c>
      <c r="C5" s="96">
        <v>28</v>
      </c>
      <c r="D5" s="97">
        <f t="shared" si="0"/>
        <v>2.8571428571428572</v>
      </c>
      <c r="E5" s="98">
        <f t="shared" ref="E5:E15" si="1">C26</f>
        <v>80</v>
      </c>
      <c r="F5" s="99">
        <f>Rendimientos!L5</f>
        <v>0.78814782200763822</v>
      </c>
      <c r="G5" s="100">
        <f t="shared" ref="G5:G15" si="2">D5*F5</f>
        <v>2.2518509200218237</v>
      </c>
      <c r="H5" s="101">
        <f t="shared" ref="H5:H15" si="3">E5*F5</f>
        <v>63.051825760611059</v>
      </c>
      <c r="I5" s="102">
        <f>H5*SALIDAS!$E$8</f>
        <v>94.577738640916593</v>
      </c>
      <c r="J5" s="90"/>
      <c r="K5" s="103" t="s">
        <v>36</v>
      </c>
      <c r="L5" s="104">
        <f>I5</f>
        <v>94.577738640916593</v>
      </c>
      <c r="M5" s="105">
        <f>0.0004*L5*1000</f>
        <v>37.83109545636664</v>
      </c>
      <c r="N5" s="106">
        <f>0.00294243*L5</f>
        <v>0.27828837550919217</v>
      </c>
    </row>
    <row r="6" spans="2:14">
      <c r="B6" s="95" t="s">
        <v>179</v>
      </c>
      <c r="C6" s="96">
        <v>31</v>
      </c>
      <c r="D6" s="97">
        <f t="shared" si="0"/>
        <v>4.4838709677419351</v>
      </c>
      <c r="E6" s="98">
        <f t="shared" si="1"/>
        <v>139</v>
      </c>
      <c r="F6" s="99">
        <f>Rendimientos!L6</f>
        <v>0.80577442215380646</v>
      </c>
      <c r="G6" s="100">
        <f t="shared" si="2"/>
        <v>3.6129885380444868</v>
      </c>
      <c r="H6" s="101">
        <f t="shared" si="3"/>
        <v>112.0026446793791</v>
      </c>
      <c r="I6" s="102">
        <f>H6*SALIDAS!$E$8</f>
        <v>168.00396701906865</v>
      </c>
      <c r="J6" s="90"/>
      <c r="K6" s="103" t="s">
        <v>38</v>
      </c>
      <c r="L6" s="104">
        <f t="shared" ref="L6:L14" si="4">I6</f>
        <v>168.00396701906865</v>
      </c>
      <c r="M6" s="105">
        <f t="shared" ref="M6:M15" si="5">0.0004*L6*1000</f>
        <v>67.201586807627464</v>
      </c>
      <c r="N6" s="106">
        <f t="shared" ref="N6:N15" si="6">0.00294243*L6</f>
        <v>0.49433991267591815</v>
      </c>
    </row>
    <row r="7" spans="2:14">
      <c r="B7" s="95" t="s">
        <v>180</v>
      </c>
      <c r="C7" s="96">
        <v>30</v>
      </c>
      <c r="D7" s="97">
        <f t="shared" si="0"/>
        <v>5.0333333333333332</v>
      </c>
      <c r="E7" s="98">
        <f t="shared" si="1"/>
        <v>151</v>
      </c>
      <c r="F7" s="99">
        <f>Rendimientos!L7</f>
        <v>0.81268728318545236</v>
      </c>
      <c r="G7" s="100">
        <f t="shared" si="2"/>
        <v>4.0905259920334434</v>
      </c>
      <c r="H7" s="101">
        <f t="shared" si="3"/>
        <v>122.7157797610033</v>
      </c>
      <c r="I7" s="102">
        <f>H7*SALIDAS!$E$8</f>
        <v>184.07366964150495</v>
      </c>
      <c r="J7" s="90"/>
      <c r="K7" s="103" t="s">
        <v>40</v>
      </c>
      <c r="L7" s="104">
        <f t="shared" si="4"/>
        <v>184.07366964150495</v>
      </c>
      <c r="M7" s="105">
        <f t="shared" si="5"/>
        <v>73.629467856601991</v>
      </c>
      <c r="N7" s="106">
        <f t="shared" si="6"/>
        <v>0.54162388776325332</v>
      </c>
    </row>
    <row r="8" spans="2:14">
      <c r="B8" s="95" t="s">
        <v>181</v>
      </c>
      <c r="C8" s="96">
        <v>31</v>
      </c>
      <c r="D8" s="97">
        <f t="shared" si="0"/>
        <v>6.4838709677419351</v>
      </c>
      <c r="E8" s="98">
        <f t="shared" si="1"/>
        <v>201</v>
      </c>
      <c r="F8" s="99">
        <f>Rendimientos!L8</f>
        <v>0.80300968125339078</v>
      </c>
      <c r="G8" s="100">
        <f t="shared" si="2"/>
        <v>5.2066111590945656</v>
      </c>
      <c r="H8" s="101">
        <f t="shared" si="3"/>
        <v>161.40494593193154</v>
      </c>
      <c r="I8" s="102">
        <f>H8*SALIDAS!$E$8</f>
        <v>242.1074188978973</v>
      </c>
      <c r="J8" s="90"/>
      <c r="K8" s="103" t="s">
        <v>42</v>
      </c>
      <c r="L8" s="104">
        <f t="shared" si="4"/>
        <v>242.1074188978973</v>
      </c>
      <c r="M8" s="105">
        <f t="shared" si="5"/>
        <v>96.842967559158936</v>
      </c>
      <c r="N8" s="106">
        <f t="shared" si="6"/>
        <v>0.71238413258773992</v>
      </c>
    </row>
    <row r="9" spans="2:14">
      <c r="B9" s="95" t="s">
        <v>182</v>
      </c>
      <c r="C9" s="96">
        <v>30</v>
      </c>
      <c r="D9" s="97">
        <f t="shared" si="0"/>
        <v>7.0666666666666664</v>
      </c>
      <c r="E9" s="98">
        <f t="shared" si="1"/>
        <v>212</v>
      </c>
      <c r="F9" s="99">
        <f>Rendimientos!L9</f>
        <v>0.78550964093191289</v>
      </c>
      <c r="G9" s="100">
        <f t="shared" si="2"/>
        <v>5.5509347959188506</v>
      </c>
      <c r="H9" s="101">
        <f t="shared" si="3"/>
        <v>166.52804387756552</v>
      </c>
      <c r="I9" s="102">
        <f>H9*SALIDAS!$E$8</f>
        <v>249.79206581634827</v>
      </c>
      <c r="J9" s="90"/>
      <c r="K9" s="103" t="s">
        <v>44</v>
      </c>
      <c r="L9" s="104">
        <f t="shared" si="4"/>
        <v>249.79206581634827</v>
      </c>
      <c r="M9" s="105">
        <f t="shared" si="5"/>
        <v>99.916826326539308</v>
      </c>
      <c r="N9" s="106">
        <f t="shared" si="6"/>
        <v>0.73499566821999762</v>
      </c>
    </row>
    <row r="10" spans="2:14">
      <c r="B10" s="95" t="s">
        <v>183</v>
      </c>
      <c r="C10" s="96">
        <v>31</v>
      </c>
      <c r="D10" s="97">
        <f t="shared" si="0"/>
        <v>7.4516129032258061</v>
      </c>
      <c r="E10" s="98">
        <f t="shared" si="1"/>
        <v>231</v>
      </c>
      <c r="F10" s="99">
        <f>Rendimientos!L10</f>
        <v>0.76939663434591499</v>
      </c>
      <c r="G10" s="100">
        <f t="shared" si="2"/>
        <v>5.7332458881905275</v>
      </c>
      <c r="H10" s="101">
        <f t="shared" si="3"/>
        <v>177.73062253390637</v>
      </c>
      <c r="I10" s="102">
        <f>H10*SALIDAS!$E$8</f>
        <v>266.59593380085954</v>
      </c>
      <c r="J10" s="90"/>
      <c r="K10" s="103" t="s">
        <v>46</v>
      </c>
      <c r="L10" s="104">
        <f t="shared" si="4"/>
        <v>266.59593380085954</v>
      </c>
      <c r="M10" s="105">
        <f t="shared" si="5"/>
        <v>106.63837352034382</v>
      </c>
      <c r="N10" s="106">
        <f t="shared" si="6"/>
        <v>0.78443987349366306</v>
      </c>
    </row>
    <row r="11" spans="2:14">
      <c r="B11" s="95" t="s">
        <v>184</v>
      </c>
      <c r="C11" s="96">
        <v>31</v>
      </c>
      <c r="D11" s="97">
        <f t="shared" si="0"/>
        <v>6.67741935483871</v>
      </c>
      <c r="E11" s="98">
        <f t="shared" si="1"/>
        <v>207</v>
      </c>
      <c r="F11" s="99">
        <f>Rendimientos!L11</f>
        <v>0.76466665651738253</v>
      </c>
      <c r="G11" s="100">
        <f t="shared" si="2"/>
        <v>5.1059999322289737</v>
      </c>
      <c r="H11" s="101">
        <f t="shared" si="3"/>
        <v>158.28599789909819</v>
      </c>
      <c r="I11" s="102">
        <f>H11*SALIDAS!$E$8</f>
        <v>237.42899684864727</v>
      </c>
      <c r="J11" s="90"/>
      <c r="K11" s="103" t="s">
        <v>47</v>
      </c>
      <c r="L11" s="104">
        <f t="shared" si="4"/>
        <v>237.42899684864727</v>
      </c>
      <c r="M11" s="105">
        <f t="shared" si="5"/>
        <v>94.971598739458912</v>
      </c>
      <c r="N11" s="106">
        <f t="shared" si="6"/>
        <v>0.69861820319736512</v>
      </c>
    </row>
    <row r="12" spans="2:14">
      <c r="B12" s="95" t="s">
        <v>185</v>
      </c>
      <c r="C12" s="96">
        <v>30</v>
      </c>
      <c r="D12" s="97">
        <f t="shared" si="0"/>
        <v>4.9666666666666668</v>
      </c>
      <c r="E12" s="98">
        <f t="shared" si="1"/>
        <v>149</v>
      </c>
      <c r="F12" s="99">
        <f>Rendimientos!L12</f>
        <v>0.76782107042710146</v>
      </c>
      <c r="G12" s="100">
        <f t="shared" si="2"/>
        <v>3.8135113164546039</v>
      </c>
      <c r="H12" s="101">
        <f t="shared" si="3"/>
        <v>114.40533949363812</v>
      </c>
      <c r="I12" s="102">
        <f>H12*SALIDAS!$E$8</f>
        <v>171.60800924045719</v>
      </c>
      <c r="J12" s="90"/>
      <c r="K12" s="103" t="s">
        <v>49</v>
      </c>
      <c r="L12" s="104">
        <f t="shared" si="4"/>
        <v>171.60800924045719</v>
      </c>
      <c r="M12" s="105">
        <f t="shared" si="5"/>
        <v>68.64320369618288</v>
      </c>
      <c r="N12" s="106">
        <f t="shared" si="6"/>
        <v>0.50494455462939847</v>
      </c>
    </row>
    <row r="13" spans="2:14">
      <c r="B13" s="95" t="s">
        <v>186</v>
      </c>
      <c r="C13" s="96">
        <v>31</v>
      </c>
      <c r="D13" s="97">
        <f t="shared" si="0"/>
        <v>3.5483870967741935</v>
      </c>
      <c r="E13" s="98">
        <f t="shared" si="1"/>
        <v>110</v>
      </c>
      <c r="F13" s="99">
        <f>Rendimientos!L13</f>
        <v>0.76559109337519449</v>
      </c>
      <c r="G13" s="100">
        <f t="shared" si="2"/>
        <v>2.7166135571377867</v>
      </c>
      <c r="H13" s="101">
        <f t="shared" si="3"/>
        <v>84.215020271271399</v>
      </c>
      <c r="I13" s="102">
        <f>H13*SALIDAS!$E$8</f>
        <v>126.32253040690711</v>
      </c>
      <c r="J13" s="90"/>
      <c r="K13" s="103" t="s">
        <v>51</v>
      </c>
      <c r="L13" s="104">
        <f t="shared" si="4"/>
        <v>126.32253040690711</v>
      </c>
      <c r="M13" s="105">
        <f t="shared" si="5"/>
        <v>50.529012162762839</v>
      </c>
      <c r="N13" s="106">
        <f t="shared" si="6"/>
        <v>0.37169520314519566</v>
      </c>
    </row>
    <row r="14" spans="2:14">
      <c r="B14" s="95" t="s">
        <v>187</v>
      </c>
      <c r="C14" s="96">
        <v>30</v>
      </c>
      <c r="D14" s="97">
        <f t="shared" si="0"/>
        <v>2.1666666666666665</v>
      </c>
      <c r="E14" s="98">
        <f t="shared" si="1"/>
        <v>65</v>
      </c>
      <c r="F14" s="99">
        <f>Rendimientos!L14</f>
        <v>0.75067785888089134</v>
      </c>
      <c r="G14" s="100">
        <f t="shared" si="2"/>
        <v>1.6264686942419311</v>
      </c>
      <c r="H14" s="101">
        <f t="shared" si="3"/>
        <v>48.794060827257937</v>
      </c>
      <c r="I14" s="102">
        <f>H14*SALIDAS!$E$8</f>
        <v>73.191091240886905</v>
      </c>
      <c r="J14" s="90"/>
      <c r="K14" s="103" t="s">
        <v>53</v>
      </c>
      <c r="L14" s="104">
        <f t="shared" si="4"/>
        <v>73.191091240886905</v>
      </c>
      <c r="M14" s="105">
        <f t="shared" si="5"/>
        <v>29.276436496354762</v>
      </c>
      <c r="N14" s="106">
        <f t="shared" si="6"/>
        <v>0.21535966259992284</v>
      </c>
    </row>
    <row r="15" spans="2:14">
      <c r="B15" s="107" t="s">
        <v>188</v>
      </c>
      <c r="C15" s="108">
        <v>31</v>
      </c>
      <c r="D15" s="109">
        <f t="shared" si="0"/>
        <v>1.6774193548387097</v>
      </c>
      <c r="E15" s="110">
        <f t="shared" si="1"/>
        <v>52</v>
      </c>
      <c r="F15" s="111">
        <f>Rendimientos!L15</f>
        <v>0.73916655865382741</v>
      </c>
      <c r="G15" s="112">
        <f t="shared" si="2"/>
        <v>1.2398922919354525</v>
      </c>
      <c r="H15" s="113">
        <f t="shared" si="3"/>
        <v>38.436661049999024</v>
      </c>
      <c r="I15" s="102">
        <f>H15*SALIDAS!$E$8</f>
        <v>57.654991574998533</v>
      </c>
      <c r="J15" s="90"/>
      <c r="K15" s="114" t="s">
        <v>55</v>
      </c>
      <c r="L15" s="104">
        <f>I15</f>
        <v>57.654991574998533</v>
      </c>
      <c r="M15" s="105">
        <f t="shared" si="5"/>
        <v>23.061996629999413</v>
      </c>
      <c r="N15" s="106">
        <f t="shared" si="6"/>
        <v>0.16964577686002291</v>
      </c>
    </row>
    <row r="16" spans="2:14">
      <c r="B16" s="115" t="s">
        <v>189</v>
      </c>
      <c r="C16" s="116">
        <f t="shared" ref="C16:I16" si="7">SUM(C4:C15)/12</f>
        <v>30.416666666666668</v>
      </c>
      <c r="D16" s="117">
        <f t="shared" si="7"/>
        <v>4.5505504352278541</v>
      </c>
      <c r="E16" s="118">
        <f t="shared" si="7"/>
        <v>138.75</v>
      </c>
      <c r="F16" s="119">
        <f t="shared" si="7"/>
        <v>0.77555882998127368</v>
      </c>
      <c r="G16" s="120">
        <f t="shared" si="7"/>
        <v>3.5502619027722688</v>
      </c>
      <c r="H16" s="121">
        <f t="shared" si="7"/>
        <v>108.23836952271417</v>
      </c>
      <c r="I16" s="122">
        <f t="shared" si="7"/>
        <v>162.35755428407126</v>
      </c>
      <c r="J16" s="90"/>
      <c r="K16" s="123" t="s">
        <v>190</v>
      </c>
      <c r="L16" s="124">
        <f>SUM(L4:L15)</f>
        <v>1948.290651408855</v>
      </c>
      <c r="M16" s="124">
        <f>SUM(M4:M15)</f>
        <v>779.31626056354207</v>
      </c>
      <c r="N16" s="124">
        <f>SUM(N4:N15)</f>
        <v>5.7327088614249559</v>
      </c>
    </row>
    <row r="17" spans="2:9">
      <c r="B17" s="125" t="s">
        <v>190</v>
      </c>
      <c r="C17" s="126">
        <f>SUM(C4:C15)</f>
        <v>365</v>
      </c>
      <c r="D17" s="127">
        <f>C4*D4+C5*D5+C6*D6+C7*D7+C8*D8+C9*D9+C10*D10+C11*D11+C12*D12+C13*D13+C14*D14+C15*D15</f>
        <v>1665</v>
      </c>
      <c r="E17" s="128">
        <f>C38</f>
        <v>1665</v>
      </c>
      <c r="F17" s="129">
        <f>Rendimientos!L17</f>
        <v>0</v>
      </c>
      <c r="G17" s="130">
        <v>4.0271307180053801</v>
      </c>
      <c r="H17" s="131">
        <f>SUM(H4:H15)</f>
        <v>1298.86043427257</v>
      </c>
      <c r="I17" s="132">
        <f>SUM(I4:I15)</f>
        <v>1948.290651408855</v>
      </c>
    </row>
    <row r="18" spans="2:9"/>
    <row r="21" spans="2:9" ht="15" hidden="1">
      <c r="B21" s="295" t="s">
        <v>191</v>
      </c>
      <c r="C21" s="2" t="str">
        <f>ENTRADAS!C4</f>
        <v>Cáceres</v>
      </c>
    </row>
    <row r="22" spans="2:9" ht="15" hidden="1">
      <c r="B22" s="295" t="s">
        <v>192</v>
      </c>
      <c r="C22" s="3">
        <f>HLOOKUP($C$21,MeteoData!$C$2:$BB$31,4)</f>
        <v>39.28</v>
      </c>
      <c r="D22" s="4" t="s">
        <v>193</v>
      </c>
    </row>
    <row r="24" spans="2:9" ht="15" hidden="1">
      <c r="B24" s="367" t="s">
        <v>194</v>
      </c>
      <c r="C24" s="367"/>
      <c r="E24" s="166" t="s">
        <v>195</v>
      </c>
      <c r="F24" s="296">
        <f>SALIDAS!E11</f>
        <v>30.803199999999997</v>
      </c>
      <c r="G24" s="3"/>
    </row>
    <row r="25" spans="2:9" ht="15" hidden="1">
      <c r="B25" s="172" t="s">
        <v>177</v>
      </c>
      <c r="C25" s="172">
        <f>HLOOKUP($C$21,MeteoData!$C$2:$BB$31,5)</f>
        <v>68</v>
      </c>
      <c r="E25" s="297" t="s">
        <v>196</v>
      </c>
      <c r="F25" s="298">
        <f>LOOKUP(2,1/(G26:G37&gt;0),G26:G37)</f>
        <v>30</v>
      </c>
      <c r="G25" s="3"/>
    </row>
    <row r="26" spans="2:9" hidden="1">
      <c r="B26" s="96" t="s">
        <v>178</v>
      </c>
      <c r="C26" s="96">
        <f>HLOOKUP($C$21,MeteoData!$C$2:$BB$31,6)</f>
        <v>80</v>
      </c>
      <c r="E26" s="299" t="s">
        <v>197</v>
      </c>
      <c r="F26" s="300" t="s">
        <v>104</v>
      </c>
      <c r="G26" s="300">
        <f>IF(($F$24&lt;E27),E27,0)</f>
        <v>0</v>
      </c>
    </row>
    <row r="27" spans="2:9" hidden="1">
      <c r="B27" s="96" t="s">
        <v>179</v>
      </c>
      <c r="C27" s="96">
        <f>HLOOKUP($C$21,MeteoData!$C$2:$BB$31,7)</f>
        <v>139</v>
      </c>
      <c r="E27" s="301">
        <v>10</v>
      </c>
      <c r="F27" s="20">
        <v>12.5</v>
      </c>
      <c r="G27" s="20">
        <f t="shared" ref="G27:G37" si="8">IF((($F$24&gt;=F26)*AND($F$24&lt;F27)),E27,0)</f>
        <v>0</v>
      </c>
    </row>
    <row r="28" spans="2:9" hidden="1">
      <c r="B28" s="96" t="s">
        <v>180</v>
      </c>
      <c r="C28" s="96">
        <f>HLOOKUP($C$21,MeteoData!$C$2:$BB$31,8)</f>
        <v>151</v>
      </c>
      <c r="E28" s="301">
        <v>15</v>
      </c>
      <c r="F28" s="20">
        <v>17.5</v>
      </c>
      <c r="G28" s="20">
        <f t="shared" si="8"/>
        <v>0</v>
      </c>
    </row>
    <row r="29" spans="2:9" hidden="1">
      <c r="B29" s="96" t="s">
        <v>181</v>
      </c>
      <c r="C29" s="96">
        <f>HLOOKUP($C$21,MeteoData!$C$2:$BB$31,9)</f>
        <v>201</v>
      </c>
      <c r="E29" s="301">
        <v>20</v>
      </c>
      <c r="F29" s="20">
        <v>22.5</v>
      </c>
      <c r="G29" s="20">
        <f t="shared" si="8"/>
        <v>0</v>
      </c>
    </row>
    <row r="30" spans="2:9" hidden="1">
      <c r="B30" s="96" t="s">
        <v>182</v>
      </c>
      <c r="C30" s="96">
        <f>HLOOKUP($C$21,MeteoData!$C$2:$BB$31,10)</f>
        <v>212</v>
      </c>
      <c r="E30" s="301">
        <v>25</v>
      </c>
      <c r="F30" s="20">
        <v>27.5</v>
      </c>
      <c r="G30" s="20">
        <f t="shared" si="8"/>
        <v>0</v>
      </c>
    </row>
    <row r="31" spans="2:9" hidden="1">
      <c r="B31" s="96" t="s">
        <v>183</v>
      </c>
      <c r="C31" s="96">
        <f>HLOOKUP($C$21,MeteoData!$C$2:$BB$31,11)</f>
        <v>231</v>
      </c>
      <c r="E31" s="301">
        <v>30</v>
      </c>
      <c r="F31" s="20">
        <v>32.5</v>
      </c>
      <c r="G31" s="20">
        <f t="shared" si="8"/>
        <v>30</v>
      </c>
    </row>
    <row r="32" spans="2:9" hidden="1">
      <c r="B32" s="96" t="s">
        <v>184</v>
      </c>
      <c r="C32" s="96">
        <f>HLOOKUP($C$21,MeteoData!$C$2:$BB$31,12)</f>
        <v>207</v>
      </c>
      <c r="E32" s="301">
        <v>35</v>
      </c>
      <c r="F32" s="20">
        <v>37.5</v>
      </c>
      <c r="G32" s="20">
        <f t="shared" si="8"/>
        <v>0</v>
      </c>
    </row>
    <row r="33" spans="2:7" hidden="1">
      <c r="B33" s="96" t="s">
        <v>185</v>
      </c>
      <c r="C33" s="96">
        <f>HLOOKUP($C$21,MeteoData!$C$2:$BB$31,13)</f>
        <v>149</v>
      </c>
      <c r="E33" s="301">
        <v>40</v>
      </c>
      <c r="F33" s="20">
        <v>42.5</v>
      </c>
      <c r="G33" s="20">
        <f t="shared" si="8"/>
        <v>0</v>
      </c>
    </row>
    <row r="34" spans="2:7" hidden="1">
      <c r="B34" s="96" t="s">
        <v>186</v>
      </c>
      <c r="C34" s="96">
        <f>HLOOKUP($C$21,MeteoData!$C$2:$BB$31,14)</f>
        <v>110</v>
      </c>
      <c r="E34" s="301">
        <v>45</v>
      </c>
      <c r="F34" s="20">
        <v>47.5</v>
      </c>
      <c r="G34" s="20">
        <f t="shared" si="8"/>
        <v>0</v>
      </c>
    </row>
    <row r="35" spans="2:7" hidden="1">
      <c r="B35" s="96" t="s">
        <v>187</v>
      </c>
      <c r="C35" s="96">
        <f>HLOOKUP($C$21,MeteoData!$C$2:$BB$31,15)</f>
        <v>65</v>
      </c>
      <c r="E35" s="301">
        <v>50</v>
      </c>
      <c r="F35" s="20">
        <v>52.5</v>
      </c>
      <c r="G35" s="20">
        <f t="shared" si="8"/>
        <v>0</v>
      </c>
    </row>
    <row r="36" spans="2:7" hidden="1">
      <c r="B36" s="108" t="s">
        <v>188</v>
      </c>
      <c r="C36" s="108">
        <f>HLOOKUP($C$21,MeteoData!$C$2:$BB$31,16)</f>
        <v>52</v>
      </c>
      <c r="D36" s="5"/>
      <c r="E36" s="301">
        <v>55</v>
      </c>
      <c r="F36" s="20">
        <v>57.5</v>
      </c>
      <c r="G36" s="20">
        <f t="shared" si="8"/>
        <v>0</v>
      </c>
    </row>
    <row r="37" spans="2:7" hidden="1">
      <c r="B37" s="302" t="s">
        <v>189</v>
      </c>
      <c r="C37" s="303">
        <f>C38/12</f>
        <v>138.75</v>
      </c>
      <c r="D37" s="5"/>
      <c r="E37" s="304">
        <v>60</v>
      </c>
      <c r="F37" s="305">
        <v>62.5</v>
      </c>
      <c r="G37" s="305">
        <f t="shared" si="8"/>
        <v>0</v>
      </c>
    </row>
    <row r="38" spans="2:7" hidden="1">
      <c r="B38" s="306" t="s">
        <v>190</v>
      </c>
      <c r="C38" s="306">
        <f>HLOOKUP($C$21,MeteoData!$C$2:$BB$31,17)</f>
        <v>1665</v>
      </c>
      <c r="D38" s="5"/>
    </row>
    <row r="39" spans="2:7" hidden="1">
      <c r="C39" s="5"/>
      <c r="D39" s="5"/>
    </row>
  </sheetData>
  <sheetProtection selectLockedCells="1" selectUnlockedCells="1"/>
  <mergeCells count="5">
    <mergeCell ref="D2:E2"/>
    <mergeCell ref="F2:H2"/>
    <mergeCell ref="L2:L3"/>
    <mergeCell ref="M2:N2"/>
    <mergeCell ref="B24:C24"/>
  </mergeCells>
  <pageMargins left="0.7" right="0.7" top="0.75" bottom="0.75" header="0.51180555555555551" footer="0.51180555555555551"/>
  <pageSetup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E2EF0-6179-4115-983F-4FB429198AEC}">
  <dimension ref="B1:AC46"/>
  <sheetViews>
    <sheetView topLeftCell="A12" zoomScaleNormal="100" workbookViewId="0"/>
  </sheetViews>
  <sheetFormatPr defaultColWidth="0" defaultRowHeight="12.75" zeroHeight="1"/>
  <cols>
    <col min="1" max="1" width="5.85546875" style="2" customWidth="1"/>
    <col min="2" max="3" width="11.5703125" style="2" customWidth="1"/>
    <col min="4" max="4" width="13.28515625" style="2" customWidth="1"/>
    <col min="5" max="12" width="9.7109375" style="2" customWidth="1"/>
    <col min="13" max="13" width="5.85546875" style="2" customWidth="1"/>
    <col min="14" max="16384" width="0" style="2" hidden="1"/>
  </cols>
  <sheetData>
    <row r="1" spans="2:14" ht="14.25" customHeight="1"/>
    <row r="2" spans="2:14" ht="15" customHeight="1">
      <c r="B2" s="369" t="s">
        <v>198</v>
      </c>
      <c r="C2" s="369"/>
      <c r="D2" s="369"/>
      <c r="E2" s="369"/>
      <c r="F2" s="369"/>
      <c r="G2" s="369"/>
      <c r="H2" s="369"/>
      <c r="I2" s="369"/>
      <c r="J2" s="369"/>
      <c r="K2" s="369"/>
      <c r="L2" s="369"/>
    </row>
    <row r="3" spans="2:14" ht="15" customHeight="1">
      <c r="B3" s="325" t="s">
        <v>168</v>
      </c>
      <c r="C3" s="133" t="s">
        <v>169</v>
      </c>
      <c r="D3" s="214" t="s">
        <v>199</v>
      </c>
      <c r="E3" s="214" t="s">
        <v>200</v>
      </c>
      <c r="F3" s="134" t="s">
        <v>201</v>
      </c>
      <c r="G3" s="135" t="s">
        <v>202</v>
      </c>
      <c r="H3" s="135" t="s">
        <v>203</v>
      </c>
      <c r="I3" s="215" t="s">
        <v>204</v>
      </c>
      <c r="J3" s="135" t="s">
        <v>205</v>
      </c>
      <c r="K3" s="136" t="s">
        <v>206</v>
      </c>
      <c r="L3" s="325" t="s">
        <v>172</v>
      </c>
      <c r="N3" s="137" t="s">
        <v>207</v>
      </c>
    </row>
    <row r="4" spans="2:14" ht="15" customHeight="1">
      <c r="B4" s="138" t="s">
        <v>177</v>
      </c>
      <c r="C4" s="139">
        <v>31</v>
      </c>
      <c r="D4" s="140">
        <v>0.88897039805614964</v>
      </c>
      <c r="E4" s="141">
        <v>0.97</v>
      </c>
      <c r="F4" s="142">
        <v>0.98610000000000009</v>
      </c>
      <c r="G4" s="143">
        <v>0.99641467142000006</v>
      </c>
      <c r="H4" s="144">
        <v>0.96</v>
      </c>
      <c r="I4" s="141">
        <f t="shared" ref="I4:I15" si="0">-0.0682*(K4*$H$22)^2+ 0.0773*K4*$H$22+ 0.923+0.02</f>
        <v>0.96158783163309236</v>
      </c>
      <c r="J4" s="142">
        <f t="shared" ref="J4:J15" si="1">1-0.0044*(C21)</f>
        <v>0.96435999999999999</v>
      </c>
      <c r="K4" s="145">
        <f>D4*E4*F4*H4*J4</f>
        <v>0.78720965856795888</v>
      </c>
      <c r="L4" s="146">
        <f>G4*I4*K4</f>
        <v>0.75425723804277089</v>
      </c>
      <c r="N4" s="147" t="s">
        <v>208</v>
      </c>
    </row>
    <row r="5" spans="2:14" ht="15" customHeight="1">
      <c r="B5" s="148" t="s">
        <v>178</v>
      </c>
      <c r="C5" s="149">
        <v>28</v>
      </c>
      <c r="D5" s="140">
        <v>0.93575410699838935</v>
      </c>
      <c r="E5" s="150">
        <v>0.97</v>
      </c>
      <c r="F5" s="151">
        <v>0.98580000000000012</v>
      </c>
      <c r="G5" s="152">
        <v>0.99611563076000009</v>
      </c>
      <c r="H5" s="140">
        <v>0.96</v>
      </c>
      <c r="I5" s="150">
        <f t="shared" si="0"/>
        <v>0.96039428522789227</v>
      </c>
      <c r="J5" s="151">
        <f t="shared" si="1"/>
        <v>0.95908000000000004</v>
      </c>
      <c r="K5" s="153">
        <f t="shared" ref="K5:K15" si="2">D5*E5*F5*H5*J5</f>
        <v>0.82385040137828647</v>
      </c>
      <c r="L5" s="154">
        <f t="shared" ref="L5:L15" si="3">G5*I5*K5</f>
        <v>0.78814782200763822</v>
      </c>
      <c r="N5" s="147" t="s">
        <v>209</v>
      </c>
    </row>
    <row r="6" spans="2:14" ht="15" customHeight="1">
      <c r="B6" s="148" t="s">
        <v>179</v>
      </c>
      <c r="C6" s="149">
        <v>31</v>
      </c>
      <c r="D6" s="140">
        <v>0.96822084186532709</v>
      </c>
      <c r="E6" s="150">
        <v>0.97</v>
      </c>
      <c r="F6" s="151">
        <v>0.98480000000000012</v>
      </c>
      <c r="G6" s="152">
        <v>0.99511882855999989</v>
      </c>
      <c r="H6" s="140">
        <v>0.96</v>
      </c>
      <c r="I6" s="150">
        <f t="shared" si="0"/>
        <v>0.95966909826365532</v>
      </c>
      <c r="J6" s="151">
        <f t="shared" si="1"/>
        <v>0.95028000000000001</v>
      </c>
      <c r="K6" s="153">
        <f t="shared" si="2"/>
        <v>0.84375628967639471</v>
      </c>
      <c r="L6" s="154">
        <f t="shared" si="3"/>
        <v>0.80577442215380646</v>
      </c>
      <c r="N6" s="147" t="s">
        <v>210</v>
      </c>
    </row>
    <row r="7" spans="2:14" ht="15" customHeight="1">
      <c r="B7" s="148" t="s">
        <v>180</v>
      </c>
      <c r="C7" s="149">
        <v>30</v>
      </c>
      <c r="D7" s="140">
        <v>0.98782981375103385</v>
      </c>
      <c r="E7" s="150">
        <v>0.97</v>
      </c>
      <c r="F7" s="151">
        <v>0.98410000000000009</v>
      </c>
      <c r="G7" s="152">
        <v>0.9944210670200001</v>
      </c>
      <c r="H7" s="140">
        <v>0.96</v>
      </c>
      <c r="I7" s="150">
        <f t="shared" si="0"/>
        <v>0.95935807425239661</v>
      </c>
      <c r="J7" s="151">
        <f t="shared" si="1"/>
        <v>0.94103999999999999</v>
      </c>
      <c r="K7" s="153">
        <f t="shared" si="2"/>
        <v>0.85186821208193775</v>
      </c>
      <c r="L7" s="154">
        <f t="shared" si="3"/>
        <v>0.81268728318545236</v>
      </c>
      <c r="N7" s="147" t="s">
        <v>211</v>
      </c>
    </row>
    <row r="8" spans="2:14" ht="15" customHeight="1">
      <c r="B8" s="148" t="s">
        <v>181</v>
      </c>
      <c r="C8" s="149">
        <v>31</v>
      </c>
      <c r="D8" s="140">
        <v>0.99426320878096408</v>
      </c>
      <c r="E8" s="150">
        <v>0.97</v>
      </c>
      <c r="F8" s="151">
        <v>0.98340000000000005</v>
      </c>
      <c r="G8" s="152">
        <v>0.9937233054800001</v>
      </c>
      <c r="H8" s="140">
        <v>0.96</v>
      </c>
      <c r="I8" s="150">
        <f t="shared" si="0"/>
        <v>0.9597358750301459</v>
      </c>
      <c r="J8" s="151">
        <f t="shared" si="1"/>
        <v>0.92476000000000003</v>
      </c>
      <c r="K8" s="153">
        <f t="shared" si="2"/>
        <v>0.84198349218268231</v>
      </c>
      <c r="L8" s="154">
        <f t="shared" si="3"/>
        <v>0.80300968125339078</v>
      </c>
      <c r="N8" s="147" t="s">
        <v>212</v>
      </c>
    </row>
    <row r="9" spans="2:14" ht="15" customHeight="1">
      <c r="B9" s="148" t="s">
        <v>182</v>
      </c>
      <c r="C9" s="149">
        <v>30</v>
      </c>
      <c r="D9" s="140">
        <v>0.99706774636686535</v>
      </c>
      <c r="E9" s="150">
        <v>0.97</v>
      </c>
      <c r="F9" s="151">
        <v>0.98220000000000007</v>
      </c>
      <c r="G9" s="152">
        <v>0.99252714283999988</v>
      </c>
      <c r="H9" s="140">
        <v>0.96</v>
      </c>
      <c r="I9" s="150">
        <f t="shared" si="0"/>
        <v>0.96038665267354961</v>
      </c>
      <c r="J9" s="151">
        <f t="shared" si="1"/>
        <v>0.90364</v>
      </c>
      <c r="K9" s="153">
        <f t="shared" si="2"/>
        <v>0.82406792725078315</v>
      </c>
      <c r="L9" s="154">
        <f t="shared" si="3"/>
        <v>0.78550964093191289</v>
      </c>
      <c r="N9" s="147" t="s">
        <v>213</v>
      </c>
    </row>
    <row r="10" spans="2:14" ht="15" customHeight="1">
      <c r="B10" s="148" t="s">
        <v>183</v>
      </c>
      <c r="C10" s="149">
        <v>31</v>
      </c>
      <c r="D10" s="140">
        <v>0.99453366532278997</v>
      </c>
      <c r="E10" s="150">
        <v>0.97</v>
      </c>
      <c r="F10" s="151">
        <v>0.9819</v>
      </c>
      <c r="G10" s="152">
        <v>0.99222810218000002</v>
      </c>
      <c r="H10" s="140">
        <v>0.96</v>
      </c>
      <c r="I10" s="150">
        <f t="shared" si="0"/>
        <v>0.96096859550216474</v>
      </c>
      <c r="J10" s="151">
        <f t="shared" si="1"/>
        <v>0.88735999999999993</v>
      </c>
      <c r="K10" s="153">
        <f t="shared" si="2"/>
        <v>0.80691829828370443</v>
      </c>
      <c r="L10" s="154">
        <f t="shared" si="3"/>
        <v>0.76939663434591499</v>
      </c>
      <c r="N10" s="155" t="s">
        <v>214</v>
      </c>
    </row>
    <row r="11" spans="2:14" ht="15" customHeight="1">
      <c r="B11" s="148" t="s">
        <v>184</v>
      </c>
      <c r="C11" s="149">
        <v>31</v>
      </c>
      <c r="D11" s="140">
        <v>0.9900761332920559</v>
      </c>
      <c r="E11" s="150">
        <v>0.97</v>
      </c>
      <c r="F11" s="151">
        <v>0.98100000000000009</v>
      </c>
      <c r="G11" s="152">
        <v>0.9913309802000001</v>
      </c>
      <c r="H11" s="140">
        <v>0.96</v>
      </c>
      <c r="I11" s="150">
        <f t="shared" si="0"/>
        <v>0.96110992122618655</v>
      </c>
      <c r="J11" s="151">
        <f t="shared" si="1"/>
        <v>0.88735999999999993</v>
      </c>
      <c r="K11" s="153">
        <f t="shared" si="2"/>
        <v>0.80256536589084337</v>
      </c>
      <c r="L11" s="154">
        <f t="shared" si="3"/>
        <v>0.76466665651738253</v>
      </c>
    </row>
    <row r="12" spans="2:14" ht="15" customHeight="1">
      <c r="B12" s="148" t="s">
        <v>185</v>
      </c>
      <c r="C12" s="149">
        <v>30</v>
      </c>
      <c r="D12" s="140">
        <v>0.97796983143374472</v>
      </c>
      <c r="E12" s="150">
        <v>0.97</v>
      </c>
      <c r="F12" s="151">
        <v>0.98210000000000008</v>
      </c>
      <c r="G12" s="152">
        <v>0.99242746262000003</v>
      </c>
      <c r="H12" s="140">
        <v>0.96</v>
      </c>
      <c r="I12" s="150">
        <f t="shared" si="0"/>
        <v>0.96102946768630471</v>
      </c>
      <c r="J12" s="151">
        <f t="shared" si="1"/>
        <v>0.90012000000000003</v>
      </c>
      <c r="K12" s="153">
        <f t="shared" si="2"/>
        <v>0.80505313891809638</v>
      </c>
      <c r="L12" s="154">
        <f t="shared" si="3"/>
        <v>0.76782107042710146</v>
      </c>
    </row>
    <row r="13" spans="2:14" ht="15" customHeight="1">
      <c r="B13" s="148" t="s">
        <v>186</v>
      </c>
      <c r="C13" s="149">
        <v>31</v>
      </c>
      <c r="D13" s="140">
        <v>0.94719058174890614</v>
      </c>
      <c r="E13" s="150">
        <v>0.97</v>
      </c>
      <c r="F13" s="151">
        <v>0.98330000000000006</v>
      </c>
      <c r="G13" s="152">
        <v>0.99362362526000003</v>
      </c>
      <c r="H13" s="140">
        <v>0.96</v>
      </c>
      <c r="I13" s="150">
        <f t="shared" si="0"/>
        <v>0.96113907880938498</v>
      </c>
      <c r="J13" s="151">
        <f t="shared" si="1"/>
        <v>0.92432000000000003</v>
      </c>
      <c r="K13" s="153">
        <f t="shared" si="2"/>
        <v>0.80165725579931923</v>
      </c>
      <c r="L13" s="154">
        <f t="shared" si="3"/>
        <v>0.76559109337519449</v>
      </c>
    </row>
    <row r="14" spans="2:14" ht="15" customHeight="1">
      <c r="B14" s="148" t="s">
        <v>187</v>
      </c>
      <c r="C14" s="149">
        <v>30</v>
      </c>
      <c r="D14" s="140">
        <v>0.90291507289983564</v>
      </c>
      <c r="E14" s="150">
        <v>0.97</v>
      </c>
      <c r="F14" s="151">
        <v>0.98420000000000007</v>
      </c>
      <c r="G14" s="152">
        <v>0.99452074723999995</v>
      </c>
      <c r="H14" s="140">
        <v>0.96</v>
      </c>
      <c r="I14" s="150">
        <f t="shared" si="0"/>
        <v>0.96165664155806219</v>
      </c>
      <c r="J14" s="151">
        <f t="shared" si="1"/>
        <v>0.94852000000000003</v>
      </c>
      <c r="K14" s="153">
        <f t="shared" si="2"/>
        <v>0.78490974966213756</v>
      </c>
      <c r="L14" s="154">
        <f t="shared" si="3"/>
        <v>0.75067785888089134</v>
      </c>
    </row>
    <row r="15" spans="2:14" ht="15" customHeight="1">
      <c r="B15" s="156" t="s">
        <v>188</v>
      </c>
      <c r="C15" s="157">
        <v>31</v>
      </c>
      <c r="D15" s="140">
        <v>0.87231029845368435</v>
      </c>
      <c r="E15" s="150">
        <v>0.97</v>
      </c>
      <c r="F15" s="158">
        <v>0.9859</v>
      </c>
      <c r="G15" s="159">
        <v>0.99621531098000005</v>
      </c>
      <c r="H15" s="140">
        <v>0.96</v>
      </c>
      <c r="I15" s="150">
        <f t="shared" si="0"/>
        <v>0.96205065247022403</v>
      </c>
      <c r="J15" s="151">
        <f t="shared" si="1"/>
        <v>0.96304000000000001</v>
      </c>
      <c r="K15" s="153">
        <f t="shared" si="2"/>
        <v>0.7712428657026279</v>
      </c>
      <c r="L15" s="160">
        <f t="shared" si="3"/>
        <v>0.73916655865382741</v>
      </c>
    </row>
    <row r="16" spans="2:14" ht="15" customHeight="1">
      <c r="B16" s="161" t="s">
        <v>189</v>
      </c>
      <c r="C16" s="162">
        <v>365</v>
      </c>
      <c r="D16" s="163">
        <f>SUM(D4:D15)/12</f>
        <v>0.95475847491414534</v>
      </c>
      <c r="E16" s="164">
        <f t="shared" ref="E16:K16" si="4">SUM(E4:E15)/12</f>
        <v>0.97000000000000008</v>
      </c>
      <c r="F16" s="163">
        <f t="shared" si="4"/>
        <v>0.98373333333333335</v>
      </c>
      <c r="G16" s="164">
        <f t="shared" si="4"/>
        <v>0.9940555728799999</v>
      </c>
      <c r="H16" s="163">
        <f t="shared" si="4"/>
        <v>0.9600000000000003</v>
      </c>
      <c r="I16" s="164">
        <f t="shared" si="4"/>
        <v>0.96075718119442144</v>
      </c>
      <c r="J16" s="163">
        <f t="shared" si="4"/>
        <v>0.92949000000000004</v>
      </c>
      <c r="K16" s="164">
        <f t="shared" si="4"/>
        <v>0.81209022128289787</v>
      </c>
      <c r="L16" s="165">
        <f>G16*I16*K16</f>
        <v>0.77558354196051182</v>
      </c>
    </row>
    <row r="17" spans="2:29" ht="15" customHeight="1">
      <c r="O17" s="5"/>
      <c r="P17" s="5"/>
      <c r="Q17" s="5"/>
      <c r="R17" s="5"/>
      <c r="S17" s="5"/>
      <c r="T17" s="5"/>
      <c r="U17" s="5"/>
      <c r="V17" s="5"/>
      <c r="W17" s="5"/>
      <c r="X17" s="5"/>
      <c r="Y17" s="5"/>
      <c r="Z17" s="5"/>
      <c r="AA17" s="5"/>
      <c r="AB17" s="5"/>
      <c r="AC17" s="5"/>
    </row>
    <row r="18" spans="2:29" ht="15" customHeight="1">
      <c r="B18" s="166" t="s">
        <v>191</v>
      </c>
      <c r="C18" s="370" t="str">
        <f>ENTRADAS!C4</f>
        <v>Cáceres</v>
      </c>
      <c r="D18" s="370"/>
      <c r="M18" s="5"/>
      <c r="N18" s="167"/>
      <c r="O18" s="168"/>
      <c r="P18" s="5"/>
      <c r="Q18" s="5"/>
    </row>
    <row r="19" spans="2:29" ht="15" customHeight="1">
      <c r="M19" s="5"/>
      <c r="N19" s="167"/>
      <c r="O19" s="168"/>
      <c r="P19" s="5"/>
      <c r="Q19" s="5"/>
    </row>
    <row r="20" spans="2:29" ht="15" customHeight="1">
      <c r="B20" s="371" t="s">
        <v>215</v>
      </c>
      <c r="C20" s="371"/>
      <c r="D20" s="326" t="s">
        <v>216</v>
      </c>
      <c r="F20" s="372" t="s">
        <v>217</v>
      </c>
      <c r="G20" s="372"/>
      <c r="H20" s="169">
        <f>SALIDAS!E8</f>
        <v>1.5</v>
      </c>
      <c r="M20" s="5"/>
      <c r="N20" s="167"/>
      <c r="O20" s="168"/>
      <c r="P20" s="5"/>
      <c r="Q20" s="5"/>
    </row>
    <row r="21" spans="2:29" ht="15" customHeight="1">
      <c r="B21" s="170" t="s">
        <v>177</v>
      </c>
      <c r="C21" s="171">
        <f>HLOOKUP($C$18,MeteoData!$C$2:$BB$31,18)</f>
        <v>8.1</v>
      </c>
      <c r="D21" s="172">
        <f>HLOOKUP($C$18,MeteoData!$C$2:$BB$31,4)</f>
        <v>39.28</v>
      </c>
      <c r="F21" s="373" t="s">
        <v>218</v>
      </c>
      <c r="G21" s="373"/>
      <c r="H21" s="173">
        <f>SALIDAS!E7</f>
        <v>1.5</v>
      </c>
      <c r="M21" s="5"/>
      <c r="N21" s="167"/>
      <c r="O21" s="168"/>
      <c r="P21" s="5"/>
      <c r="Q21" s="5"/>
    </row>
    <row r="22" spans="2:29" ht="15" customHeight="1">
      <c r="B22" s="148" t="s">
        <v>178</v>
      </c>
      <c r="C22" s="174">
        <f>HLOOKUP($C$18,MeteoData!$C$2:$BB$31,19)</f>
        <v>9.3000000000000007</v>
      </c>
      <c r="D22" s="96">
        <f>HLOOKUP($C$18,MeteoData!$C$2:$BB$31,5)</f>
        <v>68</v>
      </c>
      <c r="F22" s="368" t="s">
        <v>219</v>
      </c>
      <c r="G22" s="368"/>
      <c r="H22" s="175">
        <f>H20/H21</f>
        <v>1</v>
      </c>
      <c r="M22" s="5"/>
      <c r="N22" s="167"/>
      <c r="O22" s="168"/>
      <c r="P22" s="5"/>
      <c r="Q22" s="5"/>
    </row>
    <row r="23" spans="2:29" ht="15" customHeight="1">
      <c r="B23" s="148" t="s">
        <v>179</v>
      </c>
      <c r="C23" s="174">
        <f>HLOOKUP($C$18,MeteoData!$C$2:$BB$31,20)</f>
        <v>11.3</v>
      </c>
      <c r="D23" s="96">
        <f>HLOOKUP($C$18,MeteoData!$C$2:$BB$31,6)</f>
        <v>80</v>
      </c>
      <c r="M23" s="5"/>
      <c r="N23" s="167"/>
      <c r="O23" s="168"/>
      <c r="P23" s="5"/>
      <c r="Q23" s="5"/>
    </row>
    <row r="24" spans="2:29" ht="15" customHeight="1">
      <c r="B24" s="148" t="s">
        <v>180</v>
      </c>
      <c r="C24" s="174">
        <f>HLOOKUP($C$18,MeteoData!$C$2:$BB$31,21)</f>
        <v>13.4</v>
      </c>
      <c r="D24" s="96">
        <f>HLOOKUP($C$18,MeteoData!$C$2:$BB$31,7)</f>
        <v>139</v>
      </c>
      <c r="M24" s="5"/>
      <c r="N24" s="167"/>
      <c r="O24" s="168"/>
      <c r="P24" s="5"/>
      <c r="Q24" s="5"/>
    </row>
    <row r="25" spans="2:29" ht="15" customHeight="1">
      <c r="B25" s="148" t="s">
        <v>181</v>
      </c>
      <c r="C25" s="174">
        <f>HLOOKUP($C$18,MeteoData!$C$2:$BB$31,22)</f>
        <v>17.100000000000001</v>
      </c>
      <c r="D25" s="96">
        <f>HLOOKUP($C$18,MeteoData!$C$2:$BB$31,8)</f>
        <v>151</v>
      </c>
      <c r="M25" s="5"/>
      <c r="N25" s="167"/>
      <c r="O25" s="168"/>
      <c r="P25" s="5"/>
      <c r="Q25" s="5"/>
    </row>
    <row r="26" spans="2:29" ht="15" customHeight="1">
      <c r="B26" s="148" t="s">
        <v>182</v>
      </c>
      <c r="C26" s="174">
        <f>HLOOKUP($C$18,MeteoData!$C$2:$BB$31,23)</f>
        <v>21.9</v>
      </c>
      <c r="D26" s="96">
        <f>HLOOKUP($C$18,MeteoData!$C$2:$BB$31,9)</f>
        <v>201</v>
      </c>
      <c r="M26" s="5"/>
      <c r="N26" s="167"/>
      <c r="O26" s="176"/>
      <c r="P26" s="5"/>
      <c r="Q26" s="5"/>
    </row>
    <row r="27" spans="2:29" ht="15" customHeight="1">
      <c r="B27" s="148" t="s">
        <v>183</v>
      </c>
      <c r="C27" s="174">
        <f>HLOOKUP($C$18,MeteoData!$C$2:$BB$31,24)</f>
        <v>25.6</v>
      </c>
      <c r="D27" s="96">
        <f>HLOOKUP($C$18,MeteoData!$C$2:$BB$31,10)</f>
        <v>212</v>
      </c>
      <c r="M27" s="5"/>
      <c r="N27" s="167"/>
      <c r="O27" s="176"/>
      <c r="P27" s="5"/>
      <c r="Q27" s="5"/>
    </row>
    <row r="28" spans="2:29" ht="15" customHeight="1">
      <c r="B28" s="148" t="s">
        <v>184</v>
      </c>
      <c r="C28" s="174">
        <f>HLOOKUP($C$18,MeteoData!$C$2:$BB$31,25)</f>
        <v>25.6</v>
      </c>
      <c r="D28" s="96">
        <f>HLOOKUP($C$18,MeteoData!$C$2:$BB$31,11)</f>
        <v>231</v>
      </c>
      <c r="M28" s="5"/>
      <c r="N28" s="167"/>
      <c r="O28" s="176"/>
      <c r="P28" s="5"/>
      <c r="Q28" s="5"/>
    </row>
    <row r="29" spans="2:29" ht="15" customHeight="1">
      <c r="B29" s="148" t="s">
        <v>185</v>
      </c>
      <c r="C29" s="174">
        <f>HLOOKUP($C$18,MeteoData!$C$2:$BB$31,26)</f>
        <v>22.7</v>
      </c>
      <c r="D29" s="96">
        <f>HLOOKUP($C$18,MeteoData!$C$2:$BB$31,12)</f>
        <v>207</v>
      </c>
      <c r="M29" s="5"/>
      <c r="N29" s="167"/>
      <c r="O29" s="176"/>
      <c r="P29" s="5"/>
      <c r="Q29" s="5"/>
    </row>
    <row r="30" spans="2:29" ht="15" customHeight="1">
      <c r="B30" s="148" t="s">
        <v>186</v>
      </c>
      <c r="C30" s="174">
        <f>HLOOKUP($C$18,MeteoData!$C$2:$BB$31,27)</f>
        <v>17.2</v>
      </c>
      <c r="D30" s="96">
        <f>HLOOKUP($C$18,MeteoData!$C$2:$BB$31,13)</f>
        <v>149</v>
      </c>
      <c r="M30" s="5"/>
      <c r="N30" s="5"/>
      <c r="O30" s="176"/>
      <c r="P30" s="5"/>
      <c r="Q30" s="5"/>
    </row>
    <row r="31" spans="2:29" ht="15" customHeight="1">
      <c r="B31" s="148" t="s">
        <v>187</v>
      </c>
      <c r="C31" s="174">
        <f>HLOOKUP($C$18,MeteoData!$C$2:$BB$31,28)</f>
        <v>11.7</v>
      </c>
      <c r="D31" s="96">
        <f>HLOOKUP($C$18,MeteoData!$C$2:$BB$31,14)</f>
        <v>110</v>
      </c>
      <c r="M31" s="5"/>
      <c r="N31" s="5"/>
      <c r="O31" s="5"/>
      <c r="P31" s="5"/>
      <c r="Q31" s="5"/>
    </row>
    <row r="32" spans="2:29" ht="15" customHeight="1">
      <c r="B32" s="177" t="s">
        <v>188</v>
      </c>
      <c r="C32" s="178">
        <f>HLOOKUP($C$18,MeteoData!$C$2:$BB$31,29)</f>
        <v>8.4</v>
      </c>
      <c r="D32" s="108">
        <f>HLOOKUP($C$18,MeteoData!$C$2:$BB$31,15)</f>
        <v>65</v>
      </c>
      <c r="M32" s="5"/>
      <c r="N32" s="5"/>
      <c r="O32" s="5"/>
      <c r="P32" s="5"/>
      <c r="Q32" s="5"/>
    </row>
    <row r="33" spans="2:17" ht="15" customHeight="1">
      <c r="B33" s="179" t="s">
        <v>189</v>
      </c>
      <c r="C33" s="180">
        <f>HLOOKUP($C$18,MeteoData!$C$2:$BB$31,30)</f>
        <v>16.024999999999995</v>
      </c>
      <c r="D33" s="181">
        <f>SUM(D21:D32)/12</f>
        <v>137.69</v>
      </c>
      <c r="M33" s="5"/>
      <c r="N33" s="5"/>
      <c r="O33" s="5"/>
      <c r="P33" s="5"/>
      <c r="Q33" s="5"/>
    </row>
    <row r="34" spans="2:17" ht="15" customHeight="1">
      <c r="M34" s="5"/>
      <c r="N34" s="5"/>
      <c r="O34" s="5"/>
      <c r="P34" s="5"/>
      <c r="Q34" s="5"/>
    </row>
    <row r="35" spans="2:17" ht="15" hidden="1" customHeight="1">
      <c r="M35" s="5"/>
      <c r="N35" s="5"/>
      <c r="O35" s="5"/>
      <c r="P35" s="5"/>
      <c r="Q35" s="5"/>
    </row>
    <row r="36" spans="2:17" ht="15" hidden="1" customHeight="1"/>
    <row r="37" spans="2:17" ht="15" hidden="1" customHeight="1"/>
    <row r="38" spans="2:17" ht="15" hidden="1" customHeight="1"/>
    <row r="39" spans="2:17" ht="15" hidden="1" customHeight="1"/>
    <row r="40" spans="2:17" ht="15" hidden="1" customHeight="1"/>
    <row r="41" spans="2:17" ht="15" hidden="1" customHeight="1"/>
    <row r="42" spans="2:17" ht="15" hidden="1" customHeight="1"/>
    <row r="43" spans="2:17" ht="15" hidden="1" customHeight="1"/>
    <row r="44" spans="2:17" ht="15" hidden="1" customHeight="1"/>
    <row r="45" spans="2:17" ht="15" hidden="1" customHeight="1"/>
    <row r="46" spans="2:17" ht="15" hidden="1" customHeight="1"/>
  </sheetData>
  <sheetProtection selectLockedCells="1" selectUnlockedCells="1"/>
  <mergeCells count="6">
    <mergeCell ref="F22:G22"/>
    <mergeCell ref="B2:L2"/>
    <mergeCell ref="C18:D18"/>
    <mergeCell ref="B20:C20"/>
    <mergeCell ref="F20:G20"/>
    <mergeCell ref="F21:G21"/>
  </mergeCells>
  <hyperlinks>
    <hyperlink ref="D3" r:id="rId1" xr:uid="{AB3F7D88-6308-4CDF-8DDB-0C7EF5AC697F}"/>
  </hyperlinks>
  <pageMargins left="0.7" right="0.7" top="0.75" bottom="0.75" header="0.51180555555555551" footer="0.51180555555555551"/>
  <pageSetup paperSize="9" firstPageNumber="0" orientation="portrait" horizontalDpi="300" verticalDpi="300"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8E237-C9B9-4753-9EF0-800D243093C9}">
  <dimension ref="A2:BB31"/>
  <sheetViews>
    <sheetView zoomScaleNormal="100" workbookViewId="0">
      <selection activeCell="H13" sqref="H13"/>
    </sheetView>
  </sheetViews>
  <sheetFormatPr defaultColWidth="12.5703125" defaultRowHeight="12.75"/>
  <cols>
    <col min="2" max="2" width="17.28515625" customWidth="1"/>
    <col min="3" max="54" width="12" style="1" customWidth="1"/>
  </cols>
  <sheetData>
    <row r="2" spans="1:54" ht="45" customHeight="1">
      <c r="C2" s="182" t="s">
        <v>31</v>
      </c>
      <c r="D2" s="183" t="s">
        <v>32</v>
      </c>
      <c r="E2" s="183" t="s">
        <v>33</v>
      </c>
      <c r="F2" s="183" t="s">
        <v>35</v>
      </c>
      <c r="G2" s="183" t="s">
        <v>37</v>
      </c>
      <c r="H2" s="183" t="s">
        <v>39</v>
      </c>
      <c r="I2" s="183" t="s">
        <v>41</v>
      </c>
      <c r="J2" s="183" t="s">
        <v>43</v>
      </c>
      <c r="K2" s="183" t="s">
        <v>45</v>
      </c>
      <c r="L2" s="183" t="s">
        <v>7</v>
      </c>
      <c r="M2" s="183" t="s">
        <v>48</v>
      </c>
      <c r="N2" s="183" t="s">
        <v>50</v>
      </c>
      <c r="O2" s="183" t="s">
        <v>52</v>
      </c>
      <c r="P2" s="183" t="s">
        <v>54</v>
      </c>
      <c r="Q2" s="183" t="s">
        <v>56</v>
      </c>
      <c r="R2" s="183" t="s">
        <v>57</v>
      </c>
      <c r="S2" s="183" t="s">
        <v>58</v>
      </c>
      <c r="T2" s="183" t="s">
        <v>60</v>
      </c>
      <c r="U2" s="183" t="s">
        <v>62</v>
      </c>
      <c r="V2" s="183" t="s">
        <v>63</v>
      </c>
      <c r="W2" s="183" t="s">
        <v>64</v>
      </c>
      <c r="X2" s="183" t="s">
        <v>65</v>
      </c>
      <c r="Y2" s="183" t="s">
        <v>66</v>
      </c>
      <c r="Z2" s="183" t="s">
        <v>67</v>
      </c>
      <c r="AA2" s="183" t="s">
        <v>68</v>
      </c>
      <c r="AB2" s="183" t="s">
        <v>69</v>
      </c>
      <c r="AC2" s="183" t="s">
        <v>70</v>
      </c>
      <c r="AD2" s="183" t="s">
        <v>71</v>
      </c>
      <c r="AE2" s="183" t="s">
        <v>72</v>
      </c>
      <c r="AF2" s="183" t="s">
        <v>73</v>
      </c>
      <c r="AG2" s="183" t="s">
        <v>74</v>
      </c>
      <c r="AH2" s="183" t="s">
        <v>75</v>
      </c>
      <c r="AI2" s="183" t="s">
        <v>76</v>
      </c>
      <c r="AJ2" s="183" t="s">
        <v>77</v>
      </c>
      <c r="AK2" s="183" t="s">
        <v>78</v>
      </c>
      <c r="AL2" s="183" t="s">
        <v>79</v>
      </c>
      <c r="AM2" s="183" t="s">
        <v>80</v>
      </c>
      <c r="AN2" s="183" t="s">
        <v>81</v>
      </c>
      <c r="AO2" s="183" t="s">
        <v>82</v>
      </c>
      <c r="AP2" s="183" t="s">
        <v>83</v>
      </c>
      <c r="AQ2" s="183" t="s">
        <v>84</v>
      </c>
      <c r="AR2" s="183" t="s">
        <v>85</v>
      </c>
      <c r="AS2" s="183" t="s">
        <v>86</v>
      </c>
      <c r="AT2" s="183" t="s">
        <v>87</v>
      </c>
      <c r="AU2" s="183" t="s">
        <v>88</v>
      </c>
      <c r="AV2" s="183" t="s">
        <v>89</v>
      </c>
      <c r="AW2" s="183" t="s">
        <v>90</v>
      </c>
      <c r="AX2" s="183" t="s">
        <v>91</v>
      </c>
      <c r="AY2" s="183" t="s">
        <v>92</v>
      </c>
      <c r="AZ2" s="183" t="s">
        <v>93</v>
      </c>
      <c r="BA2" s="183" t="s">
        <v>94</v>
      </c>
      <c r="BB2" s="184" t="s">
        <v>95</v>
      </c>
    </row>
    <row r="3" spans="1:54" ht="15">
      <c r="B3" s="185" t="s">
        <v>220</v>
      </c>
      <c r="C3" s="186">
        <v>550</v>
      </c>
      <c r="D3" s="186">
        <v>675</v>
      </c>
      <c r="E3" s="186">
        <v>2</v>
      </c>
      <c r="F3" s="186">
        <v>0</v>
      </c>
      <c r="G3" s="186">
        <v>273</v>
      </c>
      <c r="H3" s="186">
        <v>1131</v>
      </c>
      <c r="I3" s="186">
        <v>196</v>
      </c>
      <c r="J3" s="186">
        <v>121</v>
      </c>
      <c r="K3" s="186">
        <v>886</v>
      </c>
      <c r="L3" s="186">
        <v>405</v>
      </c>
      <c r="M3" s="186">
        <v>26</v>
      </c>
      <c r="N3" s="186">
        <v>3</v>
      </c>
      <c r="O3" s="186">
        <v>56</v>
      </c>
      <c r="P3" s="186">
        <v>20</v>
      </c>
      <c r="Q3" s="186">
        <v>629</v>
      </c>
      <c r="R3" s="186">
        <v>136</v>
      </c>
      <c r="S3" s="186">
        <v>0</v>
      </c>
      <c r="T3" s="186">
        <v>946</v>
      </c>
      <c r="U3" s="186">
        <v>129</v>
      </c>
      <c r="V3" s="186">
        <v>991</v>
      </c>
      <c r="W3" s="186">
        <v>708</v>
      </c>
      <c r="X3" s="186">
        <v>0</v>
      </c>
      <c r="Y3" s="186">
        <v>3</v>
      </c>
      <c r="Z3" s="186">
        <v>488</v>
      </c>
      <c r="AA3" s="186">
        <v>1</v>
      </c>
      <c r="AB3" s="186">
        <v>535</v>
      </c>
      <c r="AC3" s="186">
        <v>0</v>
      </c>
      <c r="AD3" s="186">
        <v>438</v>
      </c>
      <c r="AE3" s="186">
        <v>826</v>
      </c>
      <c r="AF3" s="186">
        <v>173</v>
      </c>
      <c r="AG3" s="186">
        <v>465</v>
      </c>
      <c r="AH3" s="186">
        <v>608</v>
      </c>
      <c r="AI3" s="186">
        <v>63</v>
      </c>
      <c r="AJ3" s="186">
        <v>55</v>
      </c>
      <c r="AK3" s="186">
        <v>104</v>
      </c>
      <c r="AL3" s="186">
        <v>455</v>
      </c>
      <c r="AM3" s="186">
        <v>380</v>
      </c>
      <c r="AN3" s="186">
        <v>749</v>
      </c>
      <c r="AO3" s="186">
        <v>20</v>
      </c>
      <c r="AP3" s="186">
        <v>823</v>
      </c>
      <c r="AQ3" s="186">
        <v>228</v>
      </c>
      <c r="AR3" s="186">
        <v>1005</v>
      </c>
      <c r="AS3" s="186">
        <v>17</v>
      </c>
      <c r="AT3" s="186">
        <v>1083</v>
      </c>
      <c r="AU3" s="186">
        <v>34</v>
      </c>
      <c r="AV3" s="186">
        <v>916</v>
      </c>
      <c r="AW3" s="186">
        <v>516</v>
      </c>
      <c r="AX3" s="186">
        <v>47</v>
      </c>
      <c r="AY3" s="186">
        <v>754</v>
      </c>
      <c r="AZ3" s="186">
        <v>13</v>
      </c>
      <c r="BA3" s="186">
        <v>652</v>
      </c>
      <c r="BB3" s="187">
        <v>243</v>
      </c>
    </row>
    <row r="4" spans="1:54" ht="15">
      <c r="B4" s="188" t="s">
        <v>221</v>
      </c>
      <c r="C4" s="189">
        <v>-2.4</v>
      </c>
      <c r="D4" s="189">
        <v>-1.52</v>
      </c>
      <c r="E4" s="189">
        <v>-0.29000000000000004</v>
      </c>
      <c r="F4" s="189">
        <v>-2.2599999999999998</v>
      </c>
      <c r="G4" s="189">
        <v>-5.5</v>
      </c>
      <c r="H4" s="189">
        <v>-4.3099999999999996</v>
      </c>
      <c r="I4" s="189">
        <v>-6.58</v>
      </c>
      <c r="J4" s="189">
        <v>2.1</v>
      </c>
      <c r="K4" s="189">
        <v>-3.41</v>
      </c>
      <c r="L4" s="189">
        <v>-6.2</v>
      </c>
      <c r="M4" s="189">
        <v>-6.21</v>
      </c>
      <c r="N4" s="189">
        <v>-3.48</v>
      </c>
      <c r="O4" s="189">
        <v>-0.03</v>
      </c>
      <c r="P4" s="189">
        <v>-5.25</v>
      </c>
      <c r="Q4" s="189">
        <v>-3.55</v>
      </c>
      <c r="R4" s="189">
        <v>-4.46</v>
      </c>
      <c r="S4" s="189">
        <v>-8.25</v>
      </c>
      <c r="T4" s="189">
        <v>-2.09</v>
      </c>
      <c r="U4" s="189">
        <v>2.46</v>
      </c>
      <c r="V4" s="189">
        <v>-3.35</v>
      </c>
      <c r="W4" s="189">
        <v>-3.1</v>
      </c>
      <c r="X4" s="189">
        <v>-1.59</v>
      </c>
      <c r="Y4" s="189">
        <v>-6.56</v>
      </c>
      <c r="Z4" s="189">
        <v>-0.24</v>
      </c>
      <c r="AA4" s="189">
        <v>2.39</v>
      </c>
      <c r="AB4" s="189">
        <v>-3.48</v>
      </c>
      <c r="AC4" s="189">
        <v>-15.26</v>
      </c>
      <c r="AD4" s="189">
        <v>-2.2599999999999998</v>
      </c>
      <c r="AE4" s="189">
        <v>-5.34</v>
      </c>
      <c r="AF4" s="189">
        <v>0.38</v>
      </c>
      <c r="AG4" s="189">
        <v>-7.33</v>
      </c>
      <c r="AH4" s="189">
        <v>-3.43</v>
      </c>
      <c r="AI4" s="189">
        <v>-4.25</v>
      </c>
      <c r="AJ4" s="189">
        <v>-2.57</v>
      </c>
      <c r="AK4" s="189">
        <v>-1.08</v>
      </c>
      <c r="AL4" s="189">
        <v>-1.39</v>
      </c>
      <c r="AM4" s="189">
        <v>-7.52</v>
      </c>
      <c r="AN4" s="189">
        <v>4.32</v>
      </c>
      <c r="AO4" s="189">
        <v>-8.3800000000000008</v>
      </c>
      <c r="AP4" s="189">
        <v>-5.4</v>
      </c>
      <c r="AQ4" s="189">
        <v>-16.149999999999999</v>
      </c>
      <c r="AR4" s="189">
        <v>-4.07</v>
      </c>
      <c r="AS4" s="189">
        <v>-5.59</v>
      </c>
      <c r="AT4" s="189">
        <v>-2.2799999999999998</v>
      </c>
      <c r="AU4" s="189">
        <v>1.1499999999999999</v>
      </c>
      <c r="AV4" s="189">
        <v>-1.06</v>
      </c>
      <c r="AW4" s="189">
        <v>-4.03</v>
      </c>
      <c r="AX4" s="189">
        <v>-0.24</v>
      </c>
      <c r="AY4" s="189">
        <v>-4.45</v>
      </c>
      <c r="AZ4" s="189">
        <v>-2.56</v>
      </c>
      <c r="BA4" s="189">
        <v>-5.45</v>
      </c>
      <c r="BB4" s="190">
        <v>-0.54</v>
      </c>
    </row>
    <row r="5" spans="1:54" ht="15">
      <c r="B5" s="191" t="s">
        <v>222</v>
      </c>
      <c r="C5" s="192">
        <v>42.51</v>
      </c>
      <c r="D5" s="192">
        <v>39</v>
      </c>
      <c r="E5" s="192">
        <v>38.21</v>
      </c>
      <c r="F5" s="192">
        <v>36.5</v>
      </c>
      <c r="G5" s="192">
        <v>43.21</v>
      </c>
      <c r="H5" s="192">
        <v>40.4</v>
      </c>
      <c r="I5" s="192">
        <v>38.53</v>
      </c>
      <c r="J5" s="192">
        <v>41.25</v>
      </c>
      <c r="K5" s="192">
        <v>42.21</v>
      </c>
      <c r="L5" s="192">
        <v>39.28</v>
      </c>
      <c r="M5" s="192">
        <v>36.379800000000003</v>
      </c>
      <c r="N5" s="192">
        <v>43.23</v>
      </c>
      <c r="O5" s="192">
        <v>39.58</v>
      </c>
      <c r="P5" s="192">
        <v>35.520000000000003</v>
      </c>
      <c r="Q5" s="192">
        <v>39.58</v>
      </c>
      <c r="R5" s="192">
        <v>37.53</v>
      </c>
      <c r="S5" s="192">
        <v>43.2</v>
      </c>
      <c r="T5" s="192">
        <v>40.4</v>
      </c>
      <c r="U5" s="192">
        <v>41.54</v>
      </c>
      <c r="V5" s="192">
        <v>37.1</v>
      </c>
      <c r="W5" s="192">
        <v>40.369999999999997</v>
      </c>
      <c r="X5" s="192">
        <v>43.19</v>
      </c>
      <c r="Y5" s="192">
        <v>37.15</v>
      </c>
      <c r="Z5" s="192">
        <v>42.08</v>
      </c>
      <c r="AA5" s="192">
        <v>39.35</v>
      </c>
      <c r="AB5" s="192">
        <v>37.46</v>
      </c>
      <c r="AC5" s="192">
        <v>28.06</v>
      </c>
      <c r="AD5" s="192">
        <v>42.28</v>
      </c>
      <c r="AE5" s="192">
        <v>42.35</v>
      </c>
      <c r="AF5" s="192">
        <v>41.37</v>
      </c>
      <c r="AG5" s="192">
        <v>43.01</v>
      </c>
      <c r="AH5" s="192">
        <v>40.25</v>
      </c>
      <c r="AI5" s="192">
        <v>36.43</v>
      </c>
      <c r="AJ5" s="192">
        <v>35.159999999999997</v>
      </c>
      <c r="AK5" s="192">
        <v>37.590000000000003</v>
      </c>
      <c r="AL5" s="192">
        <v>42.29</v>
      </c>
      <c r="AM5" s="192">
        <v>42.2</v>
      </c>
      <c r="AN5" s="192">
        <v>42.01</v>
      </c>
      <c r="AO5" s="192">
        <v>42.26</v>
      </c>
      <c r="AP5" s="192">
        <v>40.58</v>
      </c>
      <c r="AQ5" s="192">
        <v>28.28</v>
      </c>
      <c r="AR5" s="192">
        <v>40.57</v>
      </c>
      <c r="AS5" s="192">
        <v>37.24</v>
      </c>
      <c r="AT5" s="192">
        <v>41.46</v>
      </c>
      <c r="AU5" s="192">
        <v>41.07</v>
      </c>
      <c r="AV5" s="192">
        <v>40.19</v>
      </c>
      <c r="AW5" s="192">
        <v>39.520000000000003</v>
      </c>
      <c r="AX5" s="192">
        <v>39.29</v>
      </c>
      <c r="AY5" s="192">
        <v>41.39</v>
      </c>
      <c r="AZ5" s="192">
        <v>43.15</v>
      </c>
      <c r="BA5" s="192">
        <v>41.29</v>
      </c>
      <c r="BB5" s="193">
        <v>41.39</v>
      </c>
    </row>
    <row r="6" spans="1:54" ht="12.75" customHeight="1">
      <c r="A6" s="374" t="s">
        <v>223</v>
      </c>
      <c r="B6" s="194" t="s">
        <v>34</v>
      </c>
      <c r="C6" s="195">
        <v>49</v>
      </c>
      <c r="D6" s="195">
        <v>71</v>
      </c>
      <c r="E6" s="195">
        <v>79</v>
      </c>
      <c r="F6" s="195">
        <v>80</v>
      </c>
      <c r="G6" s="195">
        <v>45</v>
      </c>
      <c r="H6" s="195">
        <v>65</v>
      </c>
      <c r="I6" s="195">
        <v>71</v>
      </c>
      <c r="J6" s="195">
        <v>54</v>
      </c>
      <c r="K6" s="195">
        <v>51</v>
      </c>
      <c r="L6" s="195">
        <v>68</v>
      </c>
      <c r="M6" s="195">
        <v>80</v>
      </c>
      <c r="N6" s="195">
        <v>45</v>
      </c>
      <c r="O6" s="195">
        <v>65</v>
      </c>
      <c r="P6" s="195">
        <v>79</v>
      </c>
      <c r="Q6" s="195">
        <v>69</v>
      </c>
      <c r="R6" s="195">
        <v>78</v>
      </c>
      <c r="S6" s="195">
        <v>37</v>
      </c>
      <c r="T6" s="195">
        <v>68</v>
      </c>
      <c r="U6" s="195">
        <v>53</v>
      </c>
      <c r="V6" s="195">
        <v>84</v>
      </c>
      <c r="W6" s="195">
        <v>66</v>
      </c>
      <c r="X6" s="195">
        <v>44</v>
      </c>
      <c r="Y6" s="195">
        <v>81</v>
      </c>
      <c r="Z6" s="195">
        <v>49</v>
      </c>
      <c r="AA6" s="195">
        <v>65</v>
      </c>
      <c r="AB6" s="195">
        <v>79</v>
      </c>
      <c r="AC6" s="195">
        <v>89</v>
      </c>
      <c r="AD6" s="195">
        <v>50</v>
      </c>
      <c r="AE6" s="195">
        <v>56</v>
      </c>
      <c r="AF6" s="195">
        <v>83</v>
      </c>
      <c r="AG6" s="195">
        <v>56</v>
      </c>
      <c r="AH6" s="195">
        <v>66</v>
      </c>
      <c r="AI6" s="195">
        <v>79</v>
      </c>
      <c r="AJ6" s="195">
        <v>84</v>
      </c>
      <c r="AK6" s="195">
        <v>80</v>
      </c>
      <c r="AL6" s="195">
        <v>49</v>
      </c>
      <c r="AM6" s="195">
        <v>58</v>
      </c>
      <c r="AN6" s="195">
        <v>56</v>
      </c>
      <c r="AO6" s="186">
        <v>59</v>
      </c>
      <c r="AP6" s="195">
        <v>61</v>
      </c>
      <c r="AQ6" s="195">
        <v>88</v>
      </c>
      <c r="AR6" s="195">
        <v>66</v>
      </c>
      <c r="AS6" s="195">
        <v>78</v>
      </c>
      <c r="AT6" s="195">
        <v>54</v>
      </c>
      <c r="AU6" s="195">
        <v>81</v>
      </c>
      <c r="AV6" s="195">
        <v>67</v>
      </c>
      <c r="AW6" s="195">
        <v>70</v>
      </c>
      <c r="AX6" s="195">
        <v>68</v>
      </c>
      <c r="AY6" s="195">
        <v>59</v>
      </c>
      <c r="AZ6" s="195">
        <v>45</v>
      </c>
      <c r="BA6" s="195">
        <v>58</v>
      </c>
      <c r="BB6" s="196">
        <v>50</v>
      </c>
    </row>
    <row r="7" spans="1:54" ht="15">
      <c r="A7" s="374"/>
      <c r="B7" s="197" t="s">
        <v>36</v>
      </c>
      <c r="C7" s="198">
        <v>67</v>
      </c>
      <c r="D7" s="198">
        <v>84</v>
      </c>
      <c r="E7" s="198">
        <v>95</v>
      </c>
      <c r="F7" s="198">
        <v>95</v>
      </c>
      <c r="G7" s="198">
        <v>59</v>
      </c>
      <c r="H7" s="198">
        <v>77</v>
      </c>
      <c r="I7" s="198">
        <v>82</v>
      </c>
      <c r="J7" s="198">
        <v>69</v>
      </c>
      <c r="K7" s="198">
        <v>68</v>
      </c>
      <c r="L7" s="198">
        <v>80</v>
      </c>
      <c r="M7" s="198">
        <v>92</v>
      </c>
      <c r="N7" s="198">
        <v>58</v>
      </c>
      <c r="O7" s="198">
        <v>79</v>
      </c>
      <c r="P7" s="198">
        <v>65</v>
      </c>
      <c r="Q7" s="198">
        <v>81</v>
      </c>
      <c r="R7" s="198">
        <v>91</v>
      </c>
      <c r="S7" s="198">
        <v>68</v>
      </c>
      <c r="T7" s="198">
        <v>79</v>
      </c>
      <c r="U7" s="198">
        <v>69</v>
      </c>
      <c r="V7" s="198">
        <v>99</v>
      </c>
      <c r="W7" s="198">
        <v>77</v>
      </c>
      <c r="X7" s="198">
        <v>60</v>
      </c>
      <c r="Y7" s="198">
        <v>93</v>
      </c>
      <c r="Z7" s="198">
        <v>66</v>
      </c>
      <c r="AA7" s="198">
        <v>79</v>
      </c>
      <c r="AB7" s="198">
        <v>93</v>
      </c>
      <c r="AC7" s="198">
        <v>138</v>
      </c>
      <c r="AD7" s="198">
        <v>68</v>
      </c>
      <c r="AE7" s="198">
        <v>74</v>
      </c>
      <c r="AF7" s="198">
        <v>79</v>
      </c>
      <c r="AG7" s="198">
        <v>74</v>
      </c>
      <c r="AH7" s="198">
        <v>77</v>
      </c>
      <c r="AI7" s="198">
        <v>92</v>
      </c>
      <c r="AJ7" s="198">
        <v>71</v>
      </c>
      <c r="AK7" s="198">
        <v>95</v>
      </c>
      <c r="AL7" s="198">
        <v>67</v>
      </c>
      <c r="AM7" s="198">
        <v>74</v>
      </c>
      <c r="AN7" s="198">
        <v>73</v>
      </c>
      <c r="AO7" s="198">
        <v>72</v>
      </c>
      <c r="AP7" s="198">
        <v>75</v>
      </c>
      <c r="AQ7" s="198">
        <v>122</v>
      </c>
      <c r="AR7" s="198">
        <v>78</v>
      </c>
      <c r="AS7" s="198">
        <v>91</v>
      </c>
      <c r="AT7" s="198">
        <v>86</v>
      </c>
      <c r="AU7" s="198">
        <v>91</v>
      </c>
      <c r="AV7" s="198">
        <v>78</v>
      </c>
      <c r="AW7" s="198">
        <v>82</v>
      </c>
      <c r="AX7" s="198">
        <v>82</v>
      </c>
      <c r="AY7" s="198">
        <v>75</v>
      </c>
      <c r="AZ7" s="198">
        <v>59</v>
      </c>
      <c r="BA7" s="198">
        <v>75</v>
      </c>
      <c r="BB7" s="199">
        <v>67</v>
      </c>
    </row>
    <row r="8" spans="1:54" ht="15">
      <c r="A8" s="374"/>
      <c r="B8" s="197" t="s">
        <v>38</v>
      </c>
      <c r="C8" s="198">
        <v>117</v>
      </c>
      <c r="D8" s="198">
        <v>131</v>
      </c>
      <c r="E8" s="198">
        <v>145</v>
      </c>
      <c r="F8" s="198">
        <v>145</v>
      </c>
      <c r="G8" s="198">
        <v>104</v>
      </c>
      <c r="H8" s="198">
        <v>139</v>
      </c>
      <c r="I8" s="198">
        <v>144</v>
      </c>
      <c r="J8" s="198">
        <v>118</v>
      </c>
      <c r="K8" s="198">
        <v>119</v>
      </c>
      <c r="L8" s="198">
        <v>139</v>
      </c>
      <c r="M8" s="198">
        <v>150</v>
      </c>
      <c r="N8" s="198">
        <v>103</v>
      </c>
      <c r="O8" s="198">
        <v>130</v>
      </c>
      <c r="P8" s="198">
        <v>127</v>
      </c>
      <c r="Q8" s="198">
        <v>144</v>
      </c>
      <c r="R8" s="198">
        <v>146</v>
      </c>
      <c r="S8" s="198">
        <v>106</v>
      </c>
      <c r="T8" s="198">
        <v>143</v>
      </c>
      <c r="U8" s="198">
        <v>117</v>
      </c>
      <c r="V8" s="198">
        <v>146</v>
      </c>
      <c r="W8" s="198">
        <v>141</v>
      </c>
      <c r="X8" s="198">
        <v>105</v>
      </c>
      <c r="Y8" s="198">
        <v>153</v>
      </c>
      <c r="Z8" s="198">
        <v>115</v>
      </c>
      <c r="AA8" s="198">
        <v>126</v>
      </c>
      <c r="AB8" s="198">
        <v>146</v>
      </c>
      <c r="AC8" s="198">
        <v>196</v>
      </c>
      <c r="AD8" s="198">
        <v>118</v>
      </c>
      <c r="AE8" s="198">
        <v>129</v>
      </c>
      <c r="AF8" s="198">
        <v>174</v>
      </c>
      <c r="AG8" s="198">
        <v>129</v>
      </c>
      <c r="AH8" s="198">
        <v>141</v>
      </c>
      <c r="AI8" s="198">
        <v>147</v>
      </c>
      <c r="AJ8" s="198">
        <v>118</v>
      </c>
      <c r="AK8" s="198">
        <v>145</v>
      </c>
      <c r="AL8" s="198">
        <v>116</v>
      </c>
      <c r="AM8" s="198">
        <v>130</v>
      </c>
      <c r="AN8" s="198">
        <v>128</v>
      </c>
      <c r="AO8" s="198">
        <v>127</v>
      </c>
      <c r="AP8" s="198">
        <v>133</v>
      </c>
      <c r="AQ8" s="198">
        <v>189</v>
      </c>
      <c r="AR8" s="198">
        <v>141</v>
      </c>
      <c r="AS8" s="198">
        <v>146</v>
      </c>
      <c r="AT8" s="198">
        <v>144</v>
      </c>
      <c r="AU8" s="198">
        <v>154</v>
      </c>
      <c r="AV8" s="198">
        <v>142</v>
      </c>
      <c r="AW8" s="198">
        <v>145</v>
      </c>
      <c r="AX8" s="198">
        <v>131</v>
      </c>
      <c r="AY8" s="198">
        <v>132</v>
      </c>
      <c r="AZ8" s="198">
        <v>105</v>
      </c>
      <c r="BA8" s="198">
        <v>130</v>
      </c>
      <c r="BB8" s="199">
        <v>117</v>
      </c>
    </row>
    <row r="9" spans="1:54" ht="15">
      <c r="A9" s="374"/>
      <c r="B9" s="197" t="s">
        <v>40</v>
      </c>
      <c r="C9" s="198">
        <v>136</v>
      </c>
      <c r="D9" s="198">
        <v>161</v>
      </c>
      <c r="E9" s="198">
        <v>168</v>
      </c>
      <c r="F9" s="198">
        <v>168</v>
      </c>
      <c r="G9" s="198">
        <v>125</v>
      </c>
      <c r="H9" s="198">
        <v>152</v>
      </c>
      <c r="I9" s="198">
        <v>155</v>
      </c>
      <c r="J9" s="198">
        <v>142</v>
      </c>
      <c r="K9" s="198">
        <v>137</v>
      </c>
      <c r="L9" s="198">
        <v>151</v>
      </c>
      <c r="M9" s="198">
        <v>165</v>
      </c>
      <c r="N9" s="198">
        <v>125</v>
      </c>
      <c r="O9" s="198">
        <v>159</v>
      </c>
      <c r="P9" s="198">
        <v>166</v>
      </c>
      <c r="Q9" s="198">
        <v>159</v>
      </c>
      <c r="R9" s="198">
        <v>161</v>
      </c>
      <c r="S9" s="198">
        <v>135</v>
      </c>
      <c r="T9" s="198">
        <v>155</v>
      </c>
      <c r="U9" s="198">
        <v>141</v>
      </c>
      <c r="V9" s="198">
        <v>165</v>
      </c>
      <c r="W9" s="198">
        <v>153</v>
      </c>
      <c r="X9" s="198">
        <v>130</v>
      </c>
      <c r="Y9" s="198">
        <v>167</v>
      </c>
      <c r="Z9" s="198">
        <v>135</v>
      </c>
      <c r="AA9" s="198">
        <v>159</v>
      </c>
      <c r="AB9" s="198">
        <v>164</v>
      </c>
      <c r="AC9" s="198">
        <v>211</v>
      </c>
      <c r="AD9" s="198">
        <v>137</v>
      </c>
      <c r="AE9" s="198">
        <v>142</v>
      </c>
      <c r="AF9" s="198">
        <v>194</v>
      </c>
      <c r="AG9" s="198">
        <v>142</v>
      </c>
      <c r="AH9" s="198">
        <v>153</v>
      </c>
      <c r="AI9" s="198">
        <v>161</v>
      </c>
      <c r="AJ9" s="198">
        <v>183</v>
      </c>
      <c r="AK9" s="198">
        <v>168</v>
      </c>
      <c r="AL9" s="198">
        <v>136</v>
      </c>
      <c r="AM9" s="198">
        <v>145</v>
      </c>
      <c r="AN9" s="198">
        <v>142</v>
      </c>
      <c r="AO9" s="198">
        <v>150</v>
      </c>
      <c r="AP9" s="198">
        <v>146</v>
      </c>
      <c r="AQ9" s="198">
        <v>186</v>
      </c>
      <c r="AR9" s="198">
        <v>153</v>
      </c>
      <c r="AS9" s="198">
        <v>161</v>
      </c>
      <c r="AT9" s="198">
        <v>163</v>
      </c>
      <c r="AU9" s="198">
        <v>158</v>
      </c>
      <c r="AV9" s="198">
        <v>154</v>
      </c>
      <c r="AW9" s="198">
        <v>161</v>
      </c>
      <c r="AX9" s="198">
        <v>161</v>
      </c>
      <c r="AY9" s="198">
        <v>145</v>
      </c>
      <c r="AZ9" s="198">
        <v>126</v>
      </c>
      <c r="BA9" s="198">
        <v>144</v>
      </c>
      <c r="BB9" s="199">
        <v>136</v>
      </c>
    </row>
    <row r="10" spans="1:54" ht="15">
      <c r="A10" s="374"/>
      <c r="B10" s="197" t="s">
        <v>42</v>
      </c>
      <c r="C10" s="198">
        <v>175</v>
      </c>
      <c r="D10" s="198">
        <v>200</v>
      </c>
      <c r="E10" s="198">
        <v>203</v>
      </c>
      <c r="F10" s="198">
        <v>203</v>
      </c>
      <c r="G10" s="198">
        <v>162</v>
      </c>
      <c r="H10" s="198">
        <v>202</v>
      </c>
      <c r="I10" s="198">
        <v>202</v>
      </c>
      <c r="J10" s="198">
        <v>167</v>
      </c>
      <c r="K10" s="198">
        <v>177</v>
      </c>
      <c r="L10" s="198">
        <v>201</v>
      </c>
      <c r="M10" s="198">
        <v>212</v>
      </c>
      <c r="N10" s="198">
        <v>161</v>
      </c>
      <c r="O10" s="198">
        <v>198</v>
      </c>
      <c r="P10" s="198">
        <v>204</v>
      </c>
      <c r="Q10" s="198">
        <v>208</v>
      </c>
      <c r="R10" s="198">
        <v>205</v>
      </c>
      <c r="S10" s="198">
        <v>180</v>
      </c>
      <c r="T10" s="198">
        <v>206</v>
      </c>
      <c r="U10" s="198">
        <v>166</v>
      </c>
      <c r="V10" s="198">
        <v>189</v>
      </c>
      <c r="W10" s="198">
        <v>204</v>
      </c>
      <c r="X10" s="198">
        <v>160</v>
      </c>
      <c r="Y10" s="198">
        <v>215</v>
      </c>
      <c r="Z10" s="198">
        <v>170</v>
      </c>
      <c r="AA10" s="198">
        <v>196</v>
      </c>
      <c r="AB10" s="198">
        <v>204</v>
      </c>
      <c r="AC10" s="198">
        <v>202</v>
      </c>
      <c r="AD10" s="198">
        <v>176</v>
      </c>
      <c r="AE10" s="198">
        <v>182</v>
      </c>
      <c r="AF10" s="198">
        <v>225</v>
      </c>
      <c r="AG10" s="198">
        <v>182</v>
      </c>
      <c r="AH10" s="198">
        <v>204</v>
      </c>
      <c r="AI10" s="198">
        <v>207</v>
      </c>
      <c r="AJ10" s="198">
        <v>202</v>
      </c>
      <c r="AK10" s="198">
        <v>203</v>
      </c>
      <c r="AL10" s="198">
        <v>173</v>
      </c>
      <c r="AM10" s="198">
        <v>185</v>
      </c>
      <c r="AN10" s="198">
        <v>182</v>
      </c>
      <c r="AO10" s="198">
        <v>191</v>
      </c>
      <c r="AP10" s="198">
        <v>190</v>
      </c>
      <c r="AQ10" s="198">
        <v>192</v>
      </c>
      <c r="AR10" s="198">
        <v>204</v>
      </c>
      <c r="AS10" s="198">
        <v>205</v>
      </c>
      <c r="AT10" s="198">
        <v>175</v>
      </c>
      <c r="AU10" s="198">
        <v>191</v>
      </c>
      <c r="AV10" s="198">
        <v>205</v>
      </c>
      <c r="AW10" s="198">
        <v>209</v>
      </c>
      <c r="AX10" s="198">
        <v>198</v>
      </c>
      <c r="AY10" s="198">
        <v>186</v>
      </c>
      <c r="AZ10" s="198">
        <v>162</v>
      </c>
      <c r="BA10" s="198">
        <v>184</v>
      </c>
      <c r="BB10" s="199">
        <v>175</v>
      </c>
    </row>
    <row r="11" spans="1:54" ht="15">
      <c r="A11" s="374"/>
      <c r="B11" s="197" t="s">
        <v>44</v>
      </c>
      <c r="C11" s="198">
        <v>192</v>
      </c>
      <c r="D11" s="198">
        <v>225</v>
      </c>
      <c r="E11" s="198">
        <v>211</v>
      </c>
      <c r="F11" s="198">
        <v>211</v>
      </c>
      <c r="G11" s="198">
        <v>169</v>
      </c>
      <c r="H11" s="198">
        <v>221</v>
      </c>
      <c r="I11" s="198">
        <v>217</v>
      </c>
      <c r="J11" s="198">
        <v>187</v>
      </c>
      <c r="K11" s="198">
        <v>196</v>
      </c>
      <c r="L11" s="198">
        <v>212</v>
      </c>
      <c r="M11" s="198">
        <v>222</v>
      </c>
      <c r="N11" s="198">
        <v>168</v>
      </c>
      <c r="O11" s="198">
        <v>211</v>
      </c>
      <c r="P11" s="198">
        <v>224</v>
      </c>
      <c r="Q11" s="198">
        <v>226</v>
      </c>
      <c r="R11" s="198">
        <v>216</v>
      </c>
      <c r="S11" s="198">
        <v>166</v>
      </c>
      <c r="T11" s="198">
        <v>225</v>
      </c>
      <c r="U11" s="198">
        <v>186</v>
      </c>
      <c r="V11" s="198">
        <v>225</v>
      </c>
      <c r="W11" s="198">
        <v>223</v>
      </c>
      <c r="X11" s="198">
        <v>170</v>
      </c>
      <c r="Y11" s="198">
        <v>226</v>
      </c>
      <c r="Z11" s="198">
        <v>187</v>
      </c>
      <c r="AA11" s="198">
        <v>208</v>
      </c>
      <c r="AB11" s="198">
        <v>214</v>
      </c>
      <c r="AC11" s="198">
        <v>152</v>
      </c>
      <c r="AD11" s="198">
        <v>194</v>
      </c>
      <c r="AE11" s="198">
        <v>209</v>
      </c>
      <c r="AF11" s="198">
        <v>223</v>
      </c>
      <c r="AG11" s="198">
        <v>209</v>
      </c>
      <c r="AH11" s="198">
        <v>223</v>
      </c>
      <c r="AI11" s="198">
        <v>217</v>
      </c>
      <c r="AJ11" s="198">
        <v>216</v>
      </c>
      <c r="AK11" s="198">
        <v>211</v>
      </c>
      <c r="AL11" s="198">
        <v>190</v>
      </c>
      <c r="AM11" s="198">
        <v>211</v>
      </c>
      <c r="AN11" s="198">
        <v>208</v>
      </c>
      <c r="AO11" s="198">
        <v>209</v>
      </c>
      <c r="AP11" s="198">
        <v>215</v>
      </c>
      <c r="AQ11" s="198">
        <v>158</v>
      </c>
      <c r="AR11" s="198">
        <v>223</v>
      </c>
      <c r="AS11" s="198">
        <v>216</v>
      </c>
      <c r="AT11" s="198">
        <v>197</v>
      </c>
      <c r="AU11" s="198">
        <v>212</v>
      </c>
      <c r="AV11" s="198">
        <v>224</v>
      </c>
      <c r="AW11" s="198">
        <v>228</v>
      </c>
      <c r="AX11" s="198">
        <v>209</v>
      </c>
      <c r="AY11" s="198">
        <v>213</v>
      </c>
      <c r="AZ11" s="198">
        <v>170</v>
      </c>
      <c r="BA11" s="198">
        <v>212</v>
      </c>
      <c r="BB11" s="199">
        <v>192</v>
      </c>
    </row>
    <row r="12" spans="1:54" ht="15">
      <c r="A12" s="374"/>
      <c r="B12" s="197" t="s">
        <v>46</v>
      </c>
      <c r="C12" s="198">
        <v>201</v>
      </c>
      <c r="D12" s="198">
        <v>231</v>
      </c>
      <c r="E12" s="198">
        <v>224</v>
      </c>
      <c r="F12" s="198">
        <v>225</v>
      </c>
      <c r="G12" s="198">
        <v>171</v>
      </c>
      <c r="H12" s="198">
        <v>231</v>
      </c>
      <c r="I12" s="198">
        <v>236</v>
      </c>
      <c r="J12" s="198">
        <v>200</v>
      </c>
      <c r="K12" s="198">
        <v>206</v>
      </c>
      <c r="L12" s="198">
        <v>231</v>
      </c>
      <c r="M12" s="198">
        <v>239</v>
      </c>
      <c r="N12" s="198">
        <v>170</v>
      </c>
      <c r="O12" s="198">
        <v>217</v>
      </c>
      <c r="P12" s="198">
        <v>236</v>
      </c>
      <c r="Q12" s="198">
        <v>232</v>
      </c>
      <c r="R12" s="198">
        <v>235</v>
      </c>
      <c r="S12" s="198">
        <v>182</v>
      </c>
      <c r="T12" s="198">
        <v>231</v>
      </c>
      <c r="U12" s="198">
        <v>199</v>
      </c>
      <c r="V12" s="198">
        <v>234</v>
      </c>
      <c r="W12" s="198">
        <v>230</v>
      </c>
      <c r="X12" s="198">
        <v>176</v>
      </c>
      <c r="Y12" s="198">
        <v>242</v>
      </c>
      <c r="Z12" s="198">
        <v>195</v>
      </c>
      <c r="AA12" s="198">
        <v>214</v>
      </c>
      <c r="AB12" s="198">
        <v>231</v>
      </c>
      <c r="AC12" s="198">
        <v>174</v>
      </c>
      <c r="AD12" s="198">
        <v>204</v>
      </c>
      <c r="AE12" s="198">
        <v>230</v>
      </c>
      <c r="AF12" s="198">
        <v>228</v>
      </c>
      <c r="AG12" s="198">
        <v>230</v>
      </c>
      <c r="AH12" s="198">
        <v>230</v>
      </c>
      <c r="AI12" s="198">
        <v>236</v>
      </c>
      <c r="AJ12" s="198">
        <v>224</v>
      </c>
      <c r="AK12" s="198">
        <v>224</v>
      </c>
      <c r="AL12" s="198">
        <v>199</v>
      </c>
      <c r="AM12" s="198">
        <v>229</v>
      </c>
      <c r="AN12" s="198">
        <v>226</v>
      </c>
      <c r="AO12" s="198">
        <v>210</v>
      </c>
      <c r="AP12" s="198">
        <v>232</v>
      </c>
      <c r="AQ12" s="198">
        <v>191</v>
      </c>
      <c r="AR12" s="198">
        <v>230</v>
      </c>
      <c r="AS12" s="198">
        <v>235</v>
      </c>
      <c r="AT12" s="198">
        <v>227</v>
      </c>
      <c r="AU12" s="198">
        <v>198</v>
      </c>
      <c r="AV12" s="198">
        <v>230</v>
      </c>
      <c r="AW12" s="198">
        <v>233</v>
      </c>
      <c r="AX12" s="198">
        <v>217</v>
      </c>
      <c r="AY12" s="198">
        <v>231</v>
      </c>
      <c r="AZ12" s="198">
        <v>173</v>
      </c>
      <c r="BA12" s="198">
        <v>233</v>
      </c>
      <c r="BB12" s="199">
        <v>201</v>
      </c>
    </row>
    <row r="13" spans="1:54" ht="15">
      <c r="A13" s="374"/>
      <c r="B13" s="197" t="s">
        <v>47</v>
      </c>
      <c r="C13" s="198">
        <v>177</v>
      </c>
      <c r="D13" s="198">
        <v>205</v>
      </c>
      <c r="E13" s="198">
        <v>193</v>
      </c>
      <c r="F13" s="198">
        <v>193</v>
      </c>
      <c r="G13" s="198">
        <v>149</v>
      </c>
      <c r="H13" s="198">
        <v>203</v>
      </c>
      <c r="I13" s="198">
        <v>213</v>
      </c>
      <c r="J13" s="198">
        <v>175</v>
      </c>
      <c r="K13" s="198">
        <v>182</v>
      </c>
      <c r="L13" s="198">
        <v>207</v>
      </c>
      <c r="M13" s="198">
        <v>208</v>
      </c>
      <c r="N13" s="198">
        <v>147</v>
      </c>
      <c r="O13" s="198">
        <v>191</v>
      </c>
      <c r="P13" s="198">
        <v>211</v>
      </c>
      <c r="Q13" s="198">
        <v>203</v>
      </c>
      <c r="R13" s="198">
        <v>202</v>
      </c>
      <c r="S13" s="198">
        <v>155</v>
      </c>
      <c r="T13" s="198">
        <v>202</v>
      </c>
      <c r="U13" s="198">
        <v>174</v>
      </c>
      <c r="V13" s="198">
        <v>214</v>
      </c>
      <c r="W13" s="198">
        <v>201</v>
      </c>
      <c r="X13" s="198">
        <v>155</v>
      </c>
      <c r="Y13" s="198">
        <v>211</v>
      </c>
      <c r="Z13" s="198">
        <v>173</v>
      </c>
      <c r="AA13" s="198">
        <v>188</v>
      </c>
      <c r="AB13" s="198">
        <v>198</v>
      </c>
      <c r="AC13" s="198">
        <v>208</v>
      </c>
      <c r="AD13" s="198">
        <v>180</v>
      </c>
      <c r="AE13" s="198">
        <v>201</v>
      </c>
      <c r="AF13" s="198">
        <v>205</v>
      </c>
      <c r="AG13" s="198">
        <v>201</v>
      </c>
      <c r="AH13" s="198">
        <v>201</v>
      </c>
      <c r="AI13" s="198">
        <v>203</v>
      </c>
      <c r="AJ13" s="198">
        <v>207</v>
      </c>
      <c r="AK13" s="198">
        <v>193</v>
      </c>
      <c r="AL13" s="198">
        <v>175</v>
      </c>
      <c r="AM13" s="198">
        <v>202</v>
      </c>
      <c r="AN13" s="198">
        <v>198</v>
      </c>
      <c r="AO13" s="198">
        <v>194</v>
      </c>
      <c r="AP13" s="198">
        <v>204</v>
      </c>
      <c r="AQ13" s="198">
        <v>211</v>
      </c>
      <c r="AR13" s="198">
        <v>202</v>
      </c>
      <c r="AS13" s="198">
        <v>202</v>
      </c>
      <c r="AT13" s="198">
        <v>196</v>
      </c>
      <c r="AU13" s="198">
        <v>184</v>
      </c>
      <c r="AV13" s="198">
        <v>201</v>
      </c>
      <c r="AW13" s="198">
        <v>203</v>
      </c>
      <c r="AX13" s="198">
        <v>190</v>
      </c>
      <c r="AY13" s="198">
        <v>203</v>
      </c>
      <c r="AZ13" s="198">
        <v>150</v>
      </c>
      <c r="BA13" s="198">
        <v>204</v>
      </c>
      <c r="BB13" s="199">
        <v>178</v>
      </c>
    </row>
    <row r="14" spans="1:54" ht="15">
      <c r="A14" s="374"/>
      <c r="B14" s="197" t="s">
        <v>49</v>
      </c>
      <c r="C14" s="198">
        <v>135</v>
      </c>
      <c r="D14" s="198">
        <v>143</v>
      </c>
      <c r="E14" s="198">
        <v>153</v>
      </c>
      <c r="F14" s="198">
        <v>153</v>
      </c>
      <c r="G14" s="198">
        <v>120</v>
      </c>
      <c r="H14" s="198">
        <v>151</v>
      </c>
      <c r="I14" s="198">
        <v>157</v>
      </c>
      <c r="J14" s="198">
        <v>134</v>
      </c>
      <c r="K14" s="198">
        <v>138</v>
      </c>
      <c r="L14" s="198">
        <v>149</v>
      </c>
      <c r="M14" s="198">
        <v>166</v>
      </c>
      <c r="N14" s="198">
        <v>120</v>
      </c>
      <c r="O14" s="198">
        <v>142</v>
      </c>
      <c r="P14" s="198">
        <v>155</v>
      </c>
      <c r="Q14" s="198">
        <v>154</v>
      </c>
      <c r="R14" s="198">
        <v>161</v>
      </c>
      <c r="S14" s="198">
        <v>132</v>
      </c>
      <c r="T14" s="198">
        <v>152</v>
      </c>
      <c r="U14" s="198">
        <v>133</v>
      </c>
      <c r="V14" s="198">
        <v>163</v>
      </c>
      <c r="W14" s="198">
        <v>151</v>
      </c>
      <c r="X14" s="198">
        <v>125</v>
      </c>
      <c r="Y14" s="198">
        <v>169</v>
      </c>
      <c r="Z14" s="198">
        <v>134</v>
      </c>
      <c r="AA14" s="198">
        <v>140</v>
      </c>
      <c r="AB14" s="198">
        <v>158</v>
      </c>
      <c r="AC14" s="198">
        <v>185</v>
      </c>
      <c r="AD14" s="198">
        <v>137</v>
      </c>
      <c r="AE14" s="198">
        <v>147</v>
      </c>
      <c r="AF14" s="198">
        <v>162</v>
      </c>
      <c r="AG14" s="198">
        <v>147</v>
      </c>
      <c r="AH14" s="198">
        <v>151</v>
      </c>
      <c r="AI14" s="198">
        <v>162</v>
      </c>
      <c r="AJ14" s="198">
        <v>160</v>
      </c>
      <c r="AK14" s="198">
        <v>153</v>
      </c>
      <c r="AL14" s="198">
        <v>135</v>
      </c>
      <c r="AM14" s="198">
        <v>148</v>
      </c>
      <c r="AN14" s="198">
        <v>146</v>
      </c>
      <c r="AO14" s="198">
        <v>146</v>
      </c>
      <c r="AP14" s="198">
        <v>150</v>
      </c>
      <c r="AQ14" s="198">
        <v>166</v>
      </c>
      <c r="AR14" s="198">
        <v>151</v>
      </c>
      <c r="AS14" s="198">
        <v>161</v>
      </c>
      <c r="AT14" s="198">
        <v>143</v>
      </c>
      <c r="AU14" s="198">
        <v>140</v>
      </c>
      <c r="AV14" s="198">
        <v>151</v>
      </c>
      <c r="AW14" s="198">
        <v>155</v>
      </c>
      <c r="AX14" s="198">
        <v>143</v>
      </c>
      <c r="AY14" s="198">
        <v>149</v>
      </c>
      <c r="AZ14" s="198">
        <v>121</v>
      </c>
      <c r="BA14" s="198">
        <v>149</v>
      </c>
      <c r="BB14" s="199">
        <v>136</v>
      </c>
    </row>
    <row r="15" spans="1:54" ht="15">
      <c r="A15" s="374"/>
      <c r="B15" s="197" t="s">
        <v>51</v>
      </c>
      <c r="C15" s="198">
        <v>91</v>
      </c>
      <c r="D15" s="198">
        <v>97</v>
      </c>
      <c r="E15" s="198">
        <v>117</v>
      </c>
      <c r="F15" s="198">
        <v>117</v>
      </c>
      <c r="G15" s="198">
        <v>82</v>
      </c>
      <c r="H15" s="198">
        <v>105</v>
      </c>
      <c r="I15" s="198">
        <v>115</v>
      </c>
      <c r="J15" s="198">
        <v>93</v>
      </c>
      <c r="K15" s="198">
        <v>93</v>
      </c>
      <c r="L15" s="198">
        <v>110</v>
      </c>
      <c r="M15" s="198">
        <v>124</v>
      </c>
      <c r="N15" s="198">
        <v>81</v>
      </c>
      <c r="O15" s="198">
        <v>106</v>
      </c>
      <c r="P15" s="198">
        <v>111</v>
      </c>
      <c r="Q15" s="198">
        <v>110</v>
      </c>
      <c r="R15" s="198">
        <v>120</v>
      </c>
      <c r="S15" s="198">
        <v>101</v>
      </c>
      <c r="T15" s="198">
        <v>107</v>
      </c>
      <c r="U15" s="198">
        <v>93</v>
      </c>
      <c r="V15" s="198">
        <v>116</v>
      </c>
      <c r="W15" s="198">
        <v>105</v>
      </c>
      <c r="X15" s="198">
        <v>83</v>
      </c>
      <c r="Y15" s="198">
        <v>126</v>
      </c>
      <c r="Z15" s="198">
        <v>90</v>
      </c>
      <c r="AA15" s="198">
        <v>106</v>
      </c>
      <c r="AB15" s="198">
        <v>119</v>
      </c>
      <c r="AC15" s="198">
        <v>155</v>
      </c>
      <c r="AD15" s="198">
        <v>92</v>
      </c>
      <c r="AE15" s="198">
        <v>96</v>
      </c>
      <c r="AF15" s="198">
        <v>117</v>
      </c>
      <c r="AG15" s="198">
        <v>96</v>
      </c>
      <c r="AH15" s="198">
        <v>105</v>
      </c>
      <c r="AI15" s="198">
        <v>121</v>
      </c>
      <c r="AJ15" s="198">
        <v>131</v>
      </c>
      <c r="AK15" s="198">
        <v>117</v>
      </c>
      <c r="AL15" s="198">
        <v>91</v>
      </c>
      <c r="AM15" s="198">
        <v>98</v>
      </c>
      <c r="AN15" s="198">
        <v>96</v>
      </c>
      <c r="AO15" s="198">
        <v>100</v>
      </c>
      <c r="AP15" s="198">
        <v>100</v>
      </c>
      <c r="AQ15" s="198">
        <v>161</v>
      </c>
      <c r="AR15" s="198">
        <v>105</v>
      </c>
      <c r="AS15" s="198">
        <v>120</v>
      </c>
      <c r="AT15" s="198">
        <v>93</v>
      </c>
      <c r="AU15" s="198">
        <v>101</v>
      </c>
      <c r="AV15" s="198">
        <v>106</v>
      </c>
      <c r="AW15" s="198">
        <v>111</v>
      </c>
      <c r="AX15" s="198">
        <v>108</v>
      </c>
      <c r="AY15" s="198">
        <v>98</v>
      </c>
      <c r="AZ15" s="198">
        <v>82</v>
      </c>
      <c r="BA15" s="198">
        <v>97</v>
      </c>
      <c r="BB15" s="199">
        <v>92</v>
      </c>
    </row>
    <row r="16" spans="1:54" ht="15">
      <c r="A16" s="374"/>
      <c r="B16" s="197" t="s">
        <v>53</v>
      </c>
      <c r="C16" s="198">
        <v>54</v>
      </c>
      <c r="D16" s="198">
        <v>77</v>
      </c>
      <c r="E16" s="198">
        <v>75</v>
      </c>
      <c r="F16" s="198">
        <v>75</v>
      </c>
      <c r="G16" s="198">
        <v>50</v>
      </c>
      <c r="H16" s="198">
        <v>64</v>
      </c>
      <c r="I16" s="198">
        <v>69</v>
      </c>
      <c r="J16" s="198">
        <v>59</v>
      </c>
      <c r="K16" s="198">
        <v>54</v>
      </c>
      <c r="L16" s="198">
        <v>65</v>
      </c>
      <c r="M16" s="198">
        <v>77</v>
      </c>
      <c r="N16" s="198">
        <v>50</v>
      </c>
      <c r="O16" s="198">
        <v>67</v>
      </c>
      <c r="P16" s="198">
        <v>79</v>
      </c>
      <c r="Q16" s="198">
        <v>69</v>
      </c>
      <c r="R16" s="198">
        <v>75</v>
      </c>
      <c r="S16" s="198">
        <v>43</v>
      </c>
      <c r="T16" s="198">
        <v>66</v>
      </c>
      <c r="U16" s="198">
        <v>59</v>
      </c>
      <c r="V16" s="198">
        <v>84</v>
      </c>
      <c r="W16" s="198">
        <v>64</v>
      </c>
      <c r="X16" s="198">
        <v>51</v>
      </c>
      <c r="Y16" s="198">
        <v>78</v>
      </c>
      <c r="Z16" s="198">
        <v>54</v>
      </c>
      <c r="AA16" s="198">
        <v>66</v>
      </c>
      <c r="AB16" s="198">
        <v>75</v>
      </c>
      <c r="AC16" s="198">
        <v>107</v>
      </c>
      <c r="AD16" s="198">
        <v>54</v>
      </c>
      <c r="AE16" s="198">
        <v>56</v>
      </c>
      <c r="AF16" s="198">
        <v>63</v>
      </c>
      <c r="AG16" s="198">
        <v>56</v>
      </c>
      <c r="AH16" s="198">
        <v>64</v>
      </c>
      <c r="AI16" s="198">
        <v>75</v>
      </c>
      <c r="AJ16" s="198">
        <v>81</v>
      </c>
      <c r="AK16" s="198">
        <v>75</v>
      </c>
      <c r="AL16" s="198">
        <v>54</v>
      </c>
      <c r="AM16" s="198">
        <v>58</v>
      </c>
      <c r="AN16" s="198">
        <v>57</v>
      </c>
      <c r="AO16" s="198">
        <v>60</v>
      </c>
      <c r="AP16" s="198">
        <v>60</v>
      </c>
      <c r="AQ16" s="198">
        <v>102</v>
      </c>
      <c r="AR16" s="198">
        <v>65</v>
      </c>
      <c r="AS16" s="198">
        <v>75</v>
      </c>
      <c r="AT16" s="198">
        <v>69</v>
      </c>
      <c r="AU16" s="198">
        <v>67</v>
      </c>
      <c r="AV16" s="198">
        <v>65</v>
      </c>
      <c r="AW16" s="198">
        <v>70</v>
      </c>
      <c r="AX16" s="198">
        <v>68</v>
      </c>
      <c r="AY16" s="198">
        <v>58</v>
      </c>
      <c r="AZ16" s="198">
        <v>50</v>
      </c>
      <c r="BA16" s="198">
        <v>57</v>
      </c>
      <c r="BB16" s="199">
        <v>54</v>
      </c>
    </row>
    <row r="17" spans="1:54" ht="15">
      <c r="A17" s="374"/>
      <c r="B17" s="200" t="s">
        <v>55</v>
      </c>
      <c r="C17" s="201">
        <v>41</v>
      </c>
      <c r="D17" s="201">
        <v>61</v>
      </c>
      <c r="E17" s="201">
        <v>70</v>
      </c>
      <c r="F17" s="201">
        <v>70</v>
      </c>
      <c r="G17" s="201">
        <v>38</v>
      </c>
      <c r="H17" s="201">
        <v>49</v>
      </c>
      <c r="I17" s="201">
        <v>58</v>
      </c>
      <c r="J17" s="201">
        <v>49</v>
      </c>
      <c r="K17" s="201">
        <v>42</v>
      </c>
      <c r="L17" s="201">
        <v>52</v>
      </c>
      <c r="M17" s="201">
        <v>68</v>
      </c>
      <c r="N17" s="201">
        <v>38</v>
      </c>
      <c r="O17" s="201">
        <v>56</v>
      </c>
      <c r="P17" s="201">
        <v>64</v>
      </c>
      <c r="Q17" s="201">
        <v>52</v>
      </c>
      <c r="R17" s="201">
        <v>67</v>
      </c>
      <c r="S17" s="201">
        <v>19</v>
      </c>
      <c r="T17" s="201">
        <v>50</v>
      </c>
      <c r="U17" s="201">
        <v>48</v>
      </c>
      <c r="V17" s="201">
        <v>79</v>
      </c>
      <c r="W17" s="201">
        <v>49</v>
      </c>
      <c r="X17" s="201">
        <v>39</v>
      </c>
      <c r="Y17" s="201">
        <v>69</v>
      </c>
      <c r="Z17" s="201">
        <v>41</v>
      </c>
      <c r="AA17" s="201">
        <v>57</v>
      </c>
      <c r="AB17" s="201">
        <v>68</v>
      </c>
      <c r="AC17" s="201">
        <v>71</v>
      </c>
      <c r="AD17" s="201">
        <v>42</v>
      </c>
      <c r="AE17" s="201">
        <v>42</v>
      </c>
      <c r="AF17" s="201">
        <v>55</v>
      </c>
      <c r="AG17" s="201">
        <v>41</v>
      </c>
      <c r="AH17" s="201">
        <v>49</v>
      </c>
      <c r="AI17" s="201">
        <v>67</v>
      </c>
      <c r="AJ17" s="201">
        <v>94</v>
      </c>
      <c r="AK17" s="201">
        <v>70</v>
      </c>
      <c r="AL17" s="201">
        <v>41</v>
      </c>
      <c r="AM17" s="201">
        <v>43</v>
      </c>
      <c r="AN17" s="201">
        <v>42</v>
      </c>
      <c r="AO17" s="201">
        <v>47</v>
      </c>
      <c r="AP17" s="201">
        <v>45</v>
      </c>
      <c r="AQ17" s="201">
        <v>94</v>
      </c>
      <c r="AR17" s="201">
        <v>49</v>
      </c>
      <c r="AS17" s="201">
        <v>67</v>
      </c>
      <c r="AT17" s="201">
        <v>51</v>
      </c>
      <c r="AU17" s="201">
        <v>67</v>
      </c>
      <c r="AV17" s="201">
        <v>50</v>
      </c>
      <c r="AW17" s="201">
        <v>52</v>
      </c>
      <c r="AX17" s="201">
        <v>59</v>
      </c>
      <c r="AY17" s="201">
        <v>43</v>
      </c>
      <c r="AZ17" s="201">
        <v>38</v>
      </c>
      <c r="BA17" s="201">
        <v>42</v>
      </c>
      <c r="BB17" s="202">
        <v>42</v>
      </c>
    </row>
    <row r="18" spans="1:54" ht="15">
      <c r="A18" s="374"/>
      <c r="B18" s="203" t="s">
        <v>190</v>
      </c>
      <c r="C18" s="204">
        <f>SUM(C6:C17)</f>
        <v>1435</v>
      </c>
      <c r="D18" s="204">
        <f t="shared" ref="D18:BB18" si="0">SUM(D6:D17)</f>
        <v>1686</v>
      </c>
      <c r="E18" s="204">
        <f t="shared" si="0"/>
        <v>1733</v>
      </c>
      <c r="F18" s="204">
        <f t="shared" si="0"/>
        <v>1735</v>
      </c>
      <c r="G18" s="204">
        <f t="shared" si="0"/>
        <v>1274</v>
      </c>
      <c r="H18" s="204">
        <f t="shared" si="0"/>
        <v>1659</v>
      </c>
      <c r="I18" s="204">
        <f>SUM(I19:I30)</f>
        <v>196.5</v>
      </c>
      <c r="J18" s="204">
        <f t="shared" si="0"/>
        <v>1447</v>
      </c>
      <c r="K18" s="204">
        <f t="shared" si="0"/>
        <v>1463</v>
      </c>
      <c r="L18" s="204">
        <f t="shared" si="0"/>
        <v>1665</v>
      </c>
      <c r="M18" s="204">
        <f t="shared" si="0"/>
        <v>1803</v>
      </c>
      <c r="N18" s="204">
        <f t="shared" si="0"/>
        <v>1266</v>
      </c>
      <c r="O18" s="204">
        <f t="shared" si="0"/>
        <v>1621</v>
      </c>
      <c r="P18" s="204">
        <f t="shared" si="0"/>
        <v>1721</v>
      </c>
      <c r="Q18" s="204">
        <f t="shared" si="0"/>
        <v>1707</v>
      </c>
      <c r="R18" s="204">
        <f t="shared" si="0"/>
        <v>1757</v>
      </c>
      <c r="S18" s="204">
        <f t="shared" si="0"/>
        <v>1324</v>
      </c>
      <c r="T18" s="204">
        <f t="shared" si="0"/>
        <v>1684</v>
      </c>
      <c r="U18" s="204">
        <f t="shared" si="0"/>
        <v>1438</v>
      </c>
      <c r="V18" s="204">
        <f t="shared" si="0"/>
        <v>1798</v>
      </c>
      <c r="W18" s="204">
        <f t="shared" si="0"/>
        <v>1664</v>
      </c>
      <c r="X18" s="204">
        <f t="shared" si="0"/>
        <v>1298</v>
      </c>
      <c r="Y18" s="204">
        <f t="shared" si="0"/>
        <v>1830</v>
      </c>
      <c r="Z18" s="204">
        <f t="shared" si="0"/>
        <v>1409</v>
      </c>
      <c r="AA18" s="204">
        <f t="shared" si="0"/>
        <v>1604</v>
      </c>
      <c r="AB18" s="204">
        <f t="shared" si="0"/>
        <v>1749</v>
      </c>
      <c r="AC18" s="204">
        <f t="shared" si="0"/>
        <v>1888</v>
      </c>
      <c r="AD18" s="204">
        <f>SUM(AD6:AD17)</f>
        <v>1452</v>
      </c>
      <c r="AE18" s="204">
        <f t="shared" si="0"/>
        <v>1564</v>
      </c>
      <c r="AF18" s="204">
        <f t="shared" si="0"/>
        <v>1808</v>
      </c>
      <c r="AG18" s="204">
        <f t="shared" si="0"/>
        <v>1563</v>
      </c>
      <c r="AH18" s="204">
        <f t="shared" si="0"/>
        <v>1664</v>
      </c>
      <c r="AI18" s="204">
        <f t="shared" si="0"/>
        <v>1767</v>
      </c>
      <c r="AJ18" s="204">
        <f t="shared" si="0"/>
        <v>1771</v>
      </c>
      <c r="AK18" s="204">
        <f>SUM(AK19:AK30)</f>
        <v>203.4</v>
      </c>
      <c r="AL18" s="204">
        <f>SUM(AL19:AL30)</f>
        <v>160.1</v>
      </c>
      <c r="AM18" s="204">
        <f>SUM(AM19:AM30)</f>
        <v>151.19999999999999</v>
      </c>
      <c r="AN18" s="204">
        <f t="shared" si="0"/>
        <v>1554</v>
      </c>
      <c r="AO18" s="204">
        <f t="shared" si="0"/>
        <v>1565</v>
      </c>
      <c r="AP18" s="204">
        <f>SUM(AP19:AP30)</f>
        <v>138.19999999999999</v>
      </c>
      <c r="AQ18" s="204">
        <f>SUM(AQ6:AQ17)</f>
        <v>1860</v>
      </c>
      <c r="AR18" s="204">
        <f t="shared" si="0"/>
        <v>1667</v>
      </c>
      <c r="AS18" s="204">
        <f t="shared" si="0"/>
        <v>1757</v>
      </c>
      <c r="AT18" s="204">
        <f>SUM(AT6:AT17)</f>
        <v>1598</v>
      </c>
      <c r="AU18" s="204">
        <f t="shared" si="0"/>
        <v>1644</v>
      </c>
      <c r="AV18" s="204">
        <f t="shared" si="0"/>
        <v>1673</v>
      </c>
      <c r="AW18" s="204">
        <f t="shared" si="0"/>
        <v>1719</v>
      </c>
      <c r="AX18" s="204">
        <f t="shared" si="0"/>
        <v>1634</v>
      </c>
      <c r="AY18" s="204">
        <f t="shared" si="0"/>
        <v>1592</v>
      </c>
      <c r="AZ18" s="204">
        <f t="shared" si="0"/>
        <v>1281</v>
      </c>
      <c r="BA18" s="204">
        <f t="shared" si="0"/>
        <v>1585</v>
      </c>
      <c r="BB18" s="205">
        <f t="shared" si="0"/>
        <v>1440</v>
      </c>
    </row>
    <row r="19" spans="1:54" ht="15">
      <c r="A19" s="375" t="s">
        <v>224</v>
      </c>
      <c r="B19" s="206" t="s">
        <v>34</v>
      </c>
      <c r="C19" s="207">
        <v>4.9000000000000004</v>
      </c>
      <c r="D19" s="207">
        <v>5.0999999999999996</v>
      </c>
      <c r="E19" s="207">
        <v>10.5</v>
      </c>
      <c r="F19" s="207">
        <v>13.8</v>
      </c>
      <c r="G19" s="207">
        <v>8.1</v>
      </c>
      <c r="H19" s="207">
        <v>3</v>
      </c>
      <c r="I19" s="207">
        <v>8.6999999999999993</v>
      </c>
      <c r="J19" s="207">
        <v>9.6999999999999993</v>
      </c>
      <c r="K19" s="207">
        <v>2.6</v>
      </c>
      <c r="L19" s="207">
        <v>8.1</v>
      </c>
      <c r="M19" s="207">
        <v>10.4</v>
      </c>
      <c r="N19" s="207">
        <v>9.6999999999999993</v>
      </c>
      <c r="O19" s="207">
        <v>11.3</v>
      </c>
      <c r="P19" s="207">
        <v>13.3</v>
      </c>
      <c r="Q19" s="207">
        <v>5.7</v>
      </c>
      <c r="R19" s="207">
        <v>9.3000000000000007</v>
      </c>
      <c r="S19" s="207">
        <v>11.9</v>
      </c>
      <c r="T19" s="207">
        <v>4.0999999999999996</v>
      </c>
      <c r="U19" s="207">
        <v>6.9</v>
      </c>
      <c r="V19" s="207">
        <v>5.0999999999999996</v>
      </c>
      <c r="W19" s="207">
        <v>5.7</v>
      </c>
      <c r="X19" s="207">
        <v>10.6</v>
      </c>
      <c r="Y19" s="207">
        <v>10.5</v>
      </c>
      <c r="Z19" s="207">
        <v>5.5</v>
      </c>
      <c r="AA19" s="207">
        <v>8.5</v>
      </c>
      <c r="AB19" s="207">
        <v>7.4</v>
      </c>
      <c r="AC19" s="207">
        <v>19</v>
      </c>
      <c r="AD19" s="207">
        <v>5.5</v>
      </c>
      <c r="AE19" s="207">
        <v>3.5</v>
      </c>
      <c r="AF19" s="207">
        <v>6</v>
      </c>
      <c r="AG19" s="207">
        <v>6.7</v>
      </c>
      <c r="AH19" s="207">
        <v>6</v>
      </c>
      <c r="AI19" s="207">
        <v>11.9</v>
      </c>
      <c r="AJ19" s="207">
        <v>13.4</v>
      </c>
      <c r="AK19" s="207">
        <v>9.3000000000000007</v>
      </c>
      <c r="AL19" s="207">
        <v>6</v>
      </c>
      <c r="AM19" s="207">
        <v>7.4</v>
      </c>
      <c r="AN19" s="207">
        <v>4</v>
      </c>
      <c r="AO19" s="208">
        <v>9.9</v>
      </c>
      <c r="AP19" s="207">
        <v>3.6</v>
      </c>
      <c r="AQ19" s="207">
        <v>16.8</v>
      </c>
      <c r="AR19" s="207">
        <v>4.5</v>
      </c>
      <c r="AS19" s="207">
        <v>10.4</v>
      </c>
      <c r="AT19" s="207">
        <v>2.8</v>
      </c>
      <c r="AU19" s="207">
        <v>10.1</v>
      </c>
      <c r="AV19" s="207">
        <v>4.2</v>
      </c>
      <c r="AW19" s="207">
        <v>7.1</v>
      </c>
      <c r="AX19" s="207">
        <v>10.4</v>
      </c>
      <c r="AY19" s="207">
        <v>3.9</v>
      </c>
      <c r="AZ19" s="207">
        <v>8.6999999999999993</v>
      </c>
      <c r="BA19" s="207">
        <v>4.5</v>
      </c>
      <c r="BB19" s="209">
        <v>6.4</v>
      </c>
    </row>
    <row r="20" spans="1:54" ht="15">
      <c r="A20" s="375"/>
      <c r="B20" s="197" t="s">
        <v>36</v>
      </c>
      <c r="C20" s="189">
        <v>5.4</v>
      </c>
      <c r="D20" s="189">
        <v>6.4</v>
      </c>
      <c r="E20" s="189">
        <v>11.1</v>
      </c>
      <c r="F20" s="189">
        <v>13.9</v>
      </c>
      <c r="G20" s="189">
        <v>9.1</v>
      </c>
      <c r="H20" s="189">
        <v>5.3</v>
      </c>
      <c r="I20" s="189">
        <v>10.1</v>
      </c>
      <c r="J20" s="189">
        <v>10.4</v>
      </c>
      <c r="K20" s="189">
        <v>3.9</v>
      </c>
      <c r="L20" s="189">
        <v>9.3000000000000007</v>
      </c>
      <c r="M20" s="189">
        <v>11.2</v>
      </c>
      <c r="N20" s="189">
        <v>10</v>
      </c>
      <c r="O20" s="189">
        <v>12.1</v>
      </c>
      <c r="P20" s="189">
        <v>13.7</v>
      </c>
      <c r="Q20" s="189">
        <v>7.2</v>
      </c>
      <c r="R20" s="189">
        <v>10.7</v>
      </c>
      <c r="S20" s="189">
        <v>11.7</v>
      </c>
      <c r="T20" s="189">
        <v>5.8</v>
      </c>
      <c r="U20" s="189">
        <v>8</v>
      </c>
      <c r="V20" s="189">
        <v>6.6</v>
      </c>
      <c r="W20" s="189">
        <v>7.6</v>
      </c>
      <c r="X20" s="189">
        <v>10.7</v>
      </c>
      <c r="Y20" s="189">
        <v>11.6</v>
      </c>
      <c r="Z20" s="189">
        <v>6.8</v>
      </c>
      <c r="AA20" s="189">
        <v>9.4</v>
      </c>
      <c r="AB20" s="189">
        <v>8.9</v>
      </c>
      <c r="AC20" s="189">
        <v>18.7</v>
      </c>
      <c r="AD20" s="189">
        <v>6.8</v>
      </c>
      <c r="AE20" s="189">
        <v>5.6</v>
      </c>
      <c r="AF20" s="189">
        <v>7.9</v>
      </c>
      <c r="AG20" s="189">
        <v>7.5</v>
      </c>
      <c r="AH20" s="189">
        <v>8</v>
      </c>
      <c r="AI20" s="189">
        <v>12.5</v>
      </c>
      <c r="AJ20" s="189">
        <v>13.8</v>
      </c>
      <c r="AK20" s="189">
        <v>10.9</v>
      </c>
      <c r="AL20" s="189">
        <v>7</v>
      </c>
      <c r="AM20" s="189">
        <v>8.1999999999999993</v>
      </c>
      <c r="AN20" s="189">
        <v>5.9</v>
      </c>
      <c r="AO20" s="189">
        <v>10.5</v>
      </c>
      <c r="AP20" s="189">
        <v>5.3</v>
      </c>
      <c r="AQ20" s="189">
        <v>17</v>
      </c>
      <c r="AR20" s="189">
        <v>6.5</v>
      </c>
      <c r="AS20" s="189">
        <v>11.7</v>
      </c>
      <c r="AT20" s="189">
        <v>4.5999999999999996</v>
      </c>
      <c r="AU20" s="189">
        <v>11</v>
      </c>
      <c r="AV20" s="189">
        <v>5.9</v>
      </c>
      <c r="AW20" s="189">
        <v>8.8000000000000007</v>
      </c>
      <c r="AX20" s="189">
        <v>11.3</v>
      </c>
      <c r="AY20" s="189">
        <v>5.7</v>
      </c>
      <c r="AZ20" s="189">
        <v>9.5</v>
      </c>
      <c r="BA20" s="189">
        <v>6.2</v>
      </c>
      <c r="BB20" s="190">
        <v>8</v>
      </c>
    </row>
    <row r="21" spans="1:54" ht="15">
      <c r="A21" s="375"/>
      <c r="B21" s="197" t="s">
        <v>38</v>
      </c>
      <c r="C21" s="189">
        <v>7.3</v>
      </c>
      <c r="D21" s="189">
        <v>8.6</v>
      </c>
      <c r="E21" s="189">
        <v>12.2</v>
      </c>
      <c r="F21" s="189">
        <v>14.7</v>
      </c>
      <c r="G21" s="189">
        <v>9.9</v>
      </c>
      <c r="H21" s="189">
        <v>7.5</v>
      </c>
      <c r="I21" s="189">
        <v>12.1</v>
      </c>
      <c r="J21" s="189">
        <v>12.1</v>
      </c>
      <c r="K21" s="189">
        <v>5.8</v>
      </c>
      <c r="L21" s="189">
        <v>11.3</v>
      </c>
      <c r="M21" s="189">
        <v>12.1</v>
      </c>
      <c r="N21" s="189">
        <v>11.2</v>
      </c>
      <c r="O21" s="189">
        <v>13.9</v>
      </c>
      <c r="P21" s="189">
        <v>14.4</v>
      </c>
      <c r="Q21" s="189">
        <v>9.6</v>
      </c>
      <c r="R21" s="189">
        <v>12.9</v>
      </c>
      <c r="S21" s="189">
        <v>11.8</v>
      </c>
      <c r="T21" s="189">
        <v>8.1</v>
      </c>
      <c r="U21" s="189">
        <v>9.9</v>
      </c>
      <c r="V21" s="189">
        <v>9.1</v>
      </c>
      <c r="W21" s="189">
        <v>9.8000000000000007</v>
      </c>
      <c r="X21" s="189">
        <v>11.7</v>
      </c>
      <c r="Y21" s="189">
        <v>13.6</v>
      </c>
      <c r="Z21" s="189">
        <v>9.4</v>
      </c>
      <c r="AA21" s="189">
        <v>11</v>
      </c>
      <c r="AB21" s="189">
        <v>11.4</v>
      </c>
      <c r="AC21" s="189">
        <v>18.7</v>
      </c>
      <c r="AD21" s="189">
        <v>8.9</v>
      </c>
      <c r="AE21" s="189">
        <v>7.7</v>
      </c>
      <c r="AF21" s="189">
        <v>11.6</v>
      </c>
      <c r="AG21" s="189">
        <v>8.9</v>
      </c>
      <c r="AH21" s="189">
        <v>10.199999999999999</v>
      </c>
      <c r="AI21" s="189">
        <v>13.7</v>
      </c>
      <c r="AJ21" s="189">
        <v>14.7</v>
      </c>
      <c r="AK21" s="189">
        <v>12.5</v>
      </c>
      <c r="AL21" s="189">
        <v>9.8000000000000007</v>
      </c>
      <c r="AM21" s="189">
        <v>9.4</v>
      </c>
      <c r="AN21" s="189">
        <v>8</v>
      </c>
      <c r="AO21" s="189">
        <v>11.9</v>
      </c>
      <c r="AP21" s="189">
        <v>7.2</v>
      </c>
      <c r="AQ21" s="189">
        <v>17.600000000000001</v>
      </c>
      <c r="AR21" s="189">
        <v>8.6</v>
      </c>
      <c r="AS21" s="189">
        <v>14</v>
      </c>
      <c r="AT21" s="189">
        <v>6.3</v>
      </c>
      <c r="AU21" s="189">
        <v>12.6</v>
      </c>
      <c r="AV21" s="189">
        <v>8.1999999999999993</v>
      </c>
      <c r="AW21" s="189">
        <v>11.6</v>
      </c>
      <c r="AX21" s="189">
        <v>13</v>
      </c>
      <c r="AY21" s="189">
        <v>7.7</v>
      </c>
      <c r="AZ21" s="189">
        <v>10.6</v>
      </c>
      <c r="BA21" s="189">
        <v>8.3000000000000007</v>
      </c>
      <c r="BB21" s="190">
        <v>10.6</v>
      </c>
    </row>
    <row r="22" spans="1:54" ht="15">
      <c r="A22" s="375"/>
      <c r="B22" s="197" t="s">
        <v>40</v>
      </c>
      <c r="C22" s="189">
        <v>8.9</v>
      </c>
      <c r="D22" s="189">
        <v>11</v>
      </c>
      <c r="E22" s="189">
        <v>14.1</v>
      </c>
      <c r="F22" s="189">
        <v>15.7</v>
      </c>
      <c r="G22" s="189">
        <v>10.8</v>
      </c>
      <c r="H22" s="189">
        <v>9.6999999999999993</v>
      </c>
      <c r="I22" s="189">
        <v>14.2</v>
      </c>
      <c r="J22" s="189">
        <v>14</v>
      </c>
      <c r="K22" s="189">
        <v>7.7</v>
      </c>
      <c r="L22" s="189">
        <v>13.4</v>
      </c>
      <c r="M22" s="189">
        <v>14.1</v>
      </c>
      <c r="N22" s="189">
        <v>12.4</v>
      </c>
      <c r="O22" s="189">
        <v>16</v>
      </c>
      <c r="P22" s="189">
        <v>15.6</v>
      </c>
      <c r="Q22" s="189">
        <v>11.9</v>
      </c>
      <c r="R22" s="189">
        <v>15</v>
      </c>
      <c r="S22" s="189">
        <v>12.1</v>
      </c>
      <c r="T22" s="189">
        <v>10.5</v>
      </c>
      <c r="U22" s="189">
        <v>11.8</v>
      </c>
      <c r="V22" s="189">
        <v>10.9</v>
      </c>
      <c r="W22" s="189">
        <v>12</v>
      </c>
      <c r="X22" s="189">
        <v>12.9</v>
      </c>
      <c r="Y22" s="189">
        <v>15.7</v>
      </c>
      <c r="Z22" s="189">
        <v>11.4</v>
      </c>
      <c r="AA22" s="189">
        <v>13.1</v>
      </c>
      <c r="AB22" s="189">
        <v>13.2</v>
      </c>
      <c r="AC22" s="189">
        <v>18.5</v>
      </c>
      <c r="AD22" s="189">
        <v>11</v>
      </c>
      <c r="AE22" s="189">
        <v>9.6999999999999993</v>
      </c>
      <c r="AF22" s="189">
        <v>14.4</v>
      </c>
      <c r="AG22" s="189">
        <v>10.3</v>
      </c>
      <c r="AH22" s="189">
        <v>12.6</v>
      </c>
      <c r="AI22" s="189">
        <v>15.4</v>
      </c>
      <c r="AJ22" s="189">
        <v>16.100000000000001</v>
      </c>
      <c r="AK22" s="189">
        <v>14.8</v>
      </c>
      <c r="AL22" s="189">
        <v>11.4</v>
      </c>
      <c r="AM22" s="189">
        <v>10.8</v>
      </c>
      <c r="AN22" s="189">
        <v>10</v>
      </c>
      <c r="AO22" s="189">
        <v>13</v>
      </c>
      <c r="AP22" s="189">
        <v>9.5</v>
      </c>
      <c r="AQ22" s="189">
        <v>18</v>
      </c>
      <c r="AR22" s="189">
        <v>10.7</v>
      </c>
      <c r="AS22" s="189">
        <v>16.2</v>
      </c>
      <c r="AT22" s="189">
        <v>8.4</v>
      </c>
      <c r="AU22" s="189">
        <v>14.6</v>
      </c>
      <c r="AV22" s="189">
        <v>10.6</v>
      </c>
      <c r="AW22" s="189">
        <v>14</v>
      </c>
      <c r="AX22" s="189">
        <v>14.8</v>
      </c>
      <c r="AY22" s="189">
        <v>9.8000000000000007</v>
      </c>
      <c r="AZ22" s="189">
        <v>11.9</v>
      </c>
      <c r="BA22" s="189">
        <v>10.4</v>
      </c>
      <c r="BB22" s="190">
        <v>13</v>
      </c>
    </row>
    <row r="23" spans="1:54" ht="15">
      <c r="A23" s="375"/>
      <c r="B23" s="197" t="s">
        <v>42</v>
      </c>
      <c r="C23" s="189">
        <v>12.4</v>
      </c>
      <c r="D23" s="189">
        <v>15.3</v>
      </c>
      <c r="E23" s="189">
        <v>17.3</v>
      </c>
      <c r="F23" s="189">
        <v>18.2</v>
      </c>
      <c r="G23" s="189">
        <v>13.1</v>
      </c>
      <c r="H23" s="189">
        <v>13.1</v>
      </c>
      <c r="I23" s="189">
        <v>17.899999999999999</v>
      </c>
      <c r="J23" s="189">
        <v>17.3</v>
      </c>
      <c r="K23" s="189">
        <v>11.1</v>
      </c>
      <c r="L23" s="189">
        <v>17.100000000000001</v>
      </c>
      <c r="M23" s="189">
        <v>16.5</v>
      </c>
      <c r="N23" s="189">
        <v>15.2</v>
      </c>
      <c r="O23" s="189">
        <v>18.8</v>
      </c>
      <c r="P23" s="189">
        <v>18.100000000000001</v>
      </c>
      <c r="Q23" s="189">
        <v>16</v>
      </c>
      <c r="R23" s="189">
        <v>19.100000000000001</v>
      </c>
      <c r="S23" s="189">
        <v>14</v>
      </c>
      <c r="T23" s="189">
        <v>15</v>
      </c>
      <c r="U23" s="189">
        <v>15.6</v>
      </c>
      <c r="V23" s="189">
        <v>15.5</v>
      </c>
      <c r="W23" s="189">
        <v>15.9</v>
      </c>
      <c r="X23" s="189">
        <v>15.4</v>
      </c>
      <c r="Y23" s="189">
        <v>19</v>
      </c>
      <c r="Z23" s="189">
        <v>15.2</v>
      </c>
      <c r="AA23" s="189">
        <v>17.100000000000001</v>
      </c>
      <c r="AB23" s="189">
        <v>17.8</v>
      </c>
      <c r="AC23" s="189">
        <v>19.5</v>
      </c>
      <c r="AD23" s="189">
        <v>14.2</v>
      </c>
      <c r="AE23" s="189">
        <v>13</v>
      </c>
      <c r="AF23" s="189">
        <v>18.2</v>
      </c>
      <c r="AG23" s="189">
        <v>13</v>
      </c>
      <c r="AH23" s="189">
        <v>16.600000000000001</v>
      </c>
      <c r="AI23" s="189">
        <v>18.5</v>
      </c>
      <c r="AJ23" s="189">
        <v>18.5</v>
      </c>
      <c r="AK23" s="189">
        <v>18.3</v>
      </c>
      <c r="AL23" s="189">
        <v>15</v>
      </c>
      <c r="AM23" s="189">
        <v>13.2</v>
      </c>
      <c r="AN23" s="189">
        <v>13.6</v>
      </c>
      <c r="AO23" s="189">
        <v>15.2</v>
      </c>
      <c r="AP23" s="189">
        <v>13.3</v>
      </c>
      <c r="AQ23" s="189">
        <v>19.3</v>
      </c>
      <c r="AR23" s="189">
        <v>14</v>
      </c>
      <c r="AS23" s="189">
        <v>19.8</v>
      </c>
      <c r="AT23" s="189">
        <v>11.6</v>
      </c>
      <c r="AU23" s="189">
        <v>17.7</v>
      </c>
      <c r="AV23" s="189">
        <v>15.1</v>
      </c>
      <c r="AW23" s="189">
        <v>17.899999999999999</v>
      </c>
      <c r="AX23" s="189">
        <v>18</v>
      </c>
      <c r="AY23" s="189">
        <v>13.4</v>
      </c>
      <c r="AZ23" s="189">
        <v>15.4</v>
      </c>
      <c r="BA23" s="189">
        <v>13.9</v>
      </c>
      <c r="BB23" s="190">
        <v>17</v>
      </c>
    </row>
    <row r="24" spans="1:54" ht="15">
      <c r="A24" s="375"/>
      <c r="B24" s="197" t="s">
        <v>44</v>
      </c>
      <c r="C24" s="189">
        <v>15.5</v>
      </c>
      <c r="D24" s="189">
        <v>20.100000000000001</v>
      </c>
      <c r="E24" s="189">
        <v>21</v>
      </c>
      <c r="F24" s="189">
        <v>21.7</v>
      </c>
      <c r="G24" s="189">
        <v>16.2</v>
      </c>
      <c r="H24" s="189">
        <v>18.2</v>
      </c>
      <c r="I24" s="189">
        <v>22.2</v>
      </c>
      <c r="J24" s="189">
        <v>21</v>
      </c>
      <c r="K24" s="189">
        <v>15</v>
      </c>
      <c r="L24" s="189">
        <v>21.9</v>
      </c>
      <c r="M24" s="189">
        <v>19.2</v>
      </c>
      <c r="N24" s="189">
        <v>17.8</v>
      </c>
      <c r="O24" s="189">
        <v>22.4</v>
      </c>
      <c r="P24" s="189">
        <v>20.8</v>
      </c>
      <c r="Q24" s="189">
        <v>20.8</v>
      </c>
      <c r="R24" s="189">
        <v>23</v>
      </c>
      <c r="S24" s="189">
        <v>16.399999999999999</v>
      </c>
      <c r="T24" s="189">
        <v>19.2</v>
      </c>
      <c r="U24" s="189">
        <v>19.7</v>
      </c>
      <c r="V24" s="189">
        <v>20</v>
      </c>
      <c r="W24" s="189">
        <v>21.1</v>
      </c>
      <c r="X24" s="189">
        <v>18.399999999999999</v>
      </c>
      <c r="Y24" s="189">
        <v>22.5</v>
      </c>
      <c r="Z24" s="189">
        <v>19.100000000000001</v>
      </c>
      <c r="AA24" s="189">
        <v>21.2</v>
      </c>
      <c r="AB24" s="189">
        <v>22.3</v>
      </c>
      <c r="AC24" s="189">
        <v>21</v>
      </c>
      <c r="AD24" s="189">
        <v>18.2</v>
      </c>
      <c r="AE24" s="189">
        <v>17.3</v>
      </c>
      <c r="AF24" s="189">
        <v>22.4</v>
      </c>
      <c r="AG24" s="189">
        <v>15.9</v>
      </c>
      <c r="AH24" s="189">
        <v>21.6</v>
      </c>
      <c r="AI24" s="189">
        <v>21.7</v>
      </c>
      <c r="AJ24" s="189">
        <v>21.5</v>
      </c>
      <c r="AK24" s="189">
        <v>22.5</v>
      </c>
      <c r="AL24" s="189">
        <v>18.600000000000001</v>
      </c>
      <c r="AM24" s="189">
        <v>16.2</v>
      </c>
      <c r="AN24" s="189">
        <v>18</v>
      </c>
      <c r="AO24" s="189">
        <v>18.100000000000001</v>
      </c>
      <c r="AP24" s="189">
        <v>17.7</v>
      </c>
      <c r="AQ24" s="189">
        <v>20.8</v>
      </c>
      <c r="AR24" s="189">
        <v>19.2</v>
      </c>
      <c r="AS24" s="189">
        <v>23.6</v>
      </c>
      <c r="AT24" s="189">
        <v>16</v>
      </c>
      <c r="AU24" s="189">
        <v>21.5</v>
      </c>
      <c r="AV24" s="189">
        <v>19.3</v>
      </c>
      <c r="AW24" s="189">
        <v>22.9</v>
      </c>
      <c r="AX24" s="189">
        <v>21.7</v>
      </c>
      <c r="AY24" s="189">
        <v>17.7</v>
      </c>
      <c r="AZ24" s="189">
        <v>18.100000000000001</v>
      </c>
      <c r="BA24" s="189">
        <v>18.3</v>
      </c>
      <c r="BB24" s="190">
        <v>21.1</v>
      </c>
    </row>
    <row r="25" spans="1:54" ht="15">
      <c r="A25" s="375"/>
      <c r="B25" s="197" t="s">
        <v>46</v>
      </c>
      <c r="C25" s="189">
        <v>18.399999999999999</v>
      </c>
      <c r="D25" s="189">
        <v>24.2</v>
      </c>
      <c r="E25" s="189">
        <v>24</v>
      </c>
      <c r="F25" s="189">
        <v>25.1</v>
      </c>
      <c r="G25" s="189">
        <v>18.399999999999999</v>
      </c>
      <c r="H25" s="189">
        <v>22.5</v>
      </c>
      <c r="I25" s="189">
        <v>25.3</v>
      </c>
      <c r="J25" s="189">
        <v>24.1</v>
      </c>
      <c r="K25" s="189">
        <v>18.399999999999999</v>
      </c>
      <c r="L25" s="189">
        <v>25.6</v>
      </c>
      <c r="M25" s="189">
        <v>22</v>
      </c>
      <c r="N25" s="189">
        <v>19.899999999999999</v>
      </c>
      <c r="O25" s="189">
        <v>25.7</v>
      </c>
      <c r="P25" s="189">
        <v>23.8</v>
      </c>
      <c r="Q25" s="189">
        <v>25</v>
      </c>
      <c r="R25" s="189">
        <v>26.7</v>
      </c>
      <c r="S25" s="189">
        <v>18.7</v>
      </c>
      <c r="T25" s="189">
        <v>23.2</v>
      </c>
      <c r="U25" s="189">
        <v>23.1</v>
      </c>
      <c r="V25" s="189">
        <v>23.5</v>
      </c>
      <c r="W25" s="189">
        <v>24.6</v>
      </c>
      <c r="X25" s="189">
        <v>20.8</v>
      </c>
      <c r="Y25" s="189">
        <v>25.5</v>
      </c>
      <c r="Z25" s="189">
        <v>21.9</v>
      </c>
      <c r="AA25" s="189">
        <v>24.2</v>
      </c>
      <c r="AB25" s="189">
        <v>25.8</v>
      </c>
      <c r="AC25" s="189">
        <v>23.2</v>
      </c>
      <c r="AD25" s="189">
        <v>21.3</v>
      </c>
      <c r="AE25" s="189">
        <v>20.3</v>
      </c>
      <c r="AF25" s="189">
        <v>25.6</v>
      </c>
      <c r="AG25" s="189">
        <v>18.2</v>
      </c>
      <c r="AH25" s="189">
        <v>25.4</v>
      </c>
      <c r="AI25" s="189">
        <v>24.5</v>
      </c>
      <c r="AJ25" s="189">
        <v>24.5</v>
      </c>
      <c r="AK25" s="189">
        <v>25.6</v>
      </c>
      <c r="AL25" s="189">
        <v>21.1</v>
      </c>
      <c r="AM25" s="189">
        <v>18.399999999999999</v>
      </c>
      <c r="AN25" s="189">
        <v>21.4</v>
      </c>
      <c r="AO25" s="189">
        <v>19.899999999999999</v>
      </c>
      <c r="AP25" s="189">
        <v>20.9</v>
      </c>
      <c r="AQ25" s="189">
        <v>22.9</v>
      </c>
      <c r="AR25" s="189">
        <v>23.3</v>
      </c>
      <c r="AS25" s="189">
        <v>26.8</v>
      </c>
      <c r="AT25" s="189">
        <v>19.7</v>
      </c>
      <c r="AU25" s="189">
        <v>24.8</v>
      </c>
      <c r="AV25" s="189">
        <v>23.3</v>
      </c>
      <c r="AW25" s="189">
        <v>27.3</v>
      </c>
      <c r="AX25" s="189">
        <v>24.7</v>
      </c>
      <c r="AY25" s="189">
        <v>21.3</v>
      </c>
      <c r="AZ25" s="189">
        <v>20.3</v>
      </c>
      <c r="BA25" s="189">
        <v>21.7</v>
      </c>
      <c r="BB25" s="190">
        <v>24.3</v>
      </c>
    </row>
    <row r="26" spans="1:54" ht="15">
      <c r="A26" s="375"/>
      <c r="B26" s="197" t="s">
        <v>47</v>
      </c>
      <c r="C26" s="189">
        <v>18.600000000000001</v>
      </c>
      <c r="D26" s="189">
        <v>23.8</v>
      </c>
      <c r="E26" s="189">
        <v>24.7</v>
      </c>
      <c r="F26" s="189">
        <v>26</v>
      </c>
      <c r="G26" s="189">
        <v>18.7</v>
      </c>
      <c r="H26" s="189">
        <v>21.6</v>
      </c>
      <c r="I26" s="189">
        <v>25</v>
      </c>
      <c r="J26" s="189">
        <v>23.8</v>
      </c>
      <c r="K26" s="189">
        <v>18.3</v>
      </c>
      <c r="L26" s="189">
        <v>25.6</v>
      </c>
      <c r="M26" s="189">
        <v>22.8</v>
      </c>
      <c r="N26" s="189">
        <v>20.100000000000001</v>
      </c>
      <c r="O26" s="189">
        <v>25.4</v>
      </c>
      <c r="P26" s="189">
        <v>24.4</v>
      </c>
      <c r="Q26" s="189">
        <v>24.5</v>
      </c>
      <c r="R26" s="189">
        <v>26.6</v>
      </c>
      <c r="S26" s="189">
        <v>19.399999999999999</v>
      </c>
      <c r="T26" s="189">
        <v>22.2</v>
      </c>
      <c r="U26" s="189">
        <v>22.7</v>
      </c>
      <c r="V26" s="189">
        <v>23</v>
      </c>
      <c r="W26" s="189">
        <v>24.2</v>
      </c>
      <c r="X26" s="189">
        <v>21.3</v>
      </c>
      <c r="Y26" s="189">
        <v>25.6</v>
      </c>
      <c r="Z26" s="189">
        <v>22.1</v>
      </c>
      <c r="AA26" s="189">
        <v>24.4</v>
      </c>
      <c r="AB26" s="189">
        <v>25.3</v>
      </c>
      <c r="AC26" s="189">
        <v>24.3</v>
      </c>
      <c r="AD26" s="189">
        <v>21.2</v>
      </c>
      <c r="AE26" s="189">
        <v>20.100000000000001</v>
      </c>
      <c r="AF26" s="189">
        <v>24.8</v>
      </c>
      <c r="AG26" s="189">
        <v>18.100000000000001</v>
      </c>
      <c r="AH26" s="189">
        <v>24.8</v>
      </c>
      <c r="AI26" s="189">
        <v>25</v>
      </c>
      <c r="AJ26" s="189">
        <v>25.3</v>
      </c>
      <c r="AK26" s="189">
        <v>25.6</v>
      </c>
      <c r="AL26" s="189">
        <v>21.8</v>
      </c>
      <c r="AM26" s="189">
        <v>18.2</v>
      </c>
      <c r="AN26" s="189">
        <v>21.2</v>
      </c>
      <c r="AO26" s="189">
        <v>19.7</v>
      </c>
      <c r="AP26" s="189">
        <v>20.2</v>
      </c>
      <c r="AQ26" s="189">
        <v>23.7</v>
      </c>
      <c r="AR26" s="189">
        <v>22.7</v>
      </c>
      <c r="AS26" s="189">
        <v>26.8</v>
      </c>
      <c r="AT26" s="189">
        <v>19.8</v>
      </c>
      <c r="AU26" s="189">
        <v>24.7</v>
      </c>
      <c r="AV26" s="189">
        <v>22.3</v>
      </c>
      <c r="AW26" s="189">
        <v>26.1</v>
      </c>
      <c r="AX26" s="189">
        <v>24.9</v>
      </c>
      <c r="AY26" s="189">
        <v>20.9</v>
      </c>
      <c r="AZ26" s="189">
        <v>20.6</v>
      </c>
      <c r="BA26" s="189">
        <v>21.3</v>
      </c>
      <c r="BB26" s="190">
        <v>23.7</v>
      </c>
    </row>
    <row r="27" spans="1:54" ht="15">
      <c r="A27" s="375"/>
      <c r="B27" s="197" t="s">
        <v>49</v>
      </c>
      <c r="C27" s="189">
        <v>16.8</v>
      </c>
      <c r="D27" s="189">
        <v>20.100000000000001</v>
      </c>
      <c r="E27" s="189">
        <v>22.4</v>
      </c>
      <c r="F27" s="189">
        <v>24.6</v>
      </c>
      <c r="G27" s="189">
        <v>17.7</v>
      </c>
      <c r="H27" s="189">
        <v>17.600000000000001</v>
      </c>
      <c r="I27" s="189">
        <v>22.5</v>
      </c>
      <c r="J27" s="189">
        <v>21.6</v>
      </c>
      <c r="K27" s="189">
        <v>15.8</v>
      </c>
      <c r="L27" s="189">
        <v>22.7</v>
      </c>
      <c r="M27" s="189">
        <v>21.7</v>
      </c>
      <c r="N27" s="189">
        <v>19.2</v>
      </c>
      <c r="O27" s="189">
        <v>23.2</v>
      </c>
      <c r="P27" s="189">
        <v>23.1</v>
      </c>
      <c r="Q27" s="189">
        <v>20.9</v>
      </c>
      <c r="R27" s="189">
        <v>23.6</v>
      </c>
      <c r="S27" s="189">
        <v>19.100000000000001</v>
      </c>
      <c r="T27" s="189">
        <v>18.8</v>
      </c>
      <c r="U27" s="189">
        <v>20.100000000000001</v>
      </c>
      <c r="V27" s="189">
        <v>19.399999999999999</v>
      </c>
      <c r="W27" s="189">
        <v>20.8</v>
      </c>
      <c r="X27" s="189">
        <v>20.8</v>
      </c>
      <c r="Y27" s="189">
        <v>23.4</v>
      </c>
      <c r="Z27" s="189">
        <v>19.2</v>
      </c>
      <c r="AA27" s="189">
        <v>21.4</v>
      </c>
      <c r="AB27" s="189">
        <v>21.7</v>
      </c>
      <c r="AC27" s="189">
        <v>24.5</v>
      </c>
      <c r="AD27" s="189">
        <v>18.7</v>
      </c>
      <c r="AE27" s="189">
        <v>17.600000000000001</v>
      </c>
      <c r="AF27" s="189">
        <v>21</v>
      </c>
      <c r="AG27" s="189">
        <v>16.8</v>
      </c>
      <c r="AH27" s="189">
        <v>21</v>
      </c>
      <c r="AI27" s="189">
        <v>22.8</v>
      </c>
      <c r="AJ27" s="189">
        <v>23.5</v>
      </c>
      <c r="AK27" s="189">
        <v>22.7</v>
      </c>
      <c r="AL27" s="189">
        <v>19.2</v>
      </c>
      <c r="AM27" s="189">
        <v>17.2</v>
      </c>
      <c r="AN27" s="189">
        <v>18.3</v>
      </c>
      <c r="AO27" s="189">
        <v>19</v>
      </c>
      <c r="AP27" s="189">
        <v>17.399999999999999</v>
      </c>
      <c r="AQ27" s="189">
        <v>23.2</v>
      </c>
      <c r="AR27" s="189">
        <v>18.8</v>
      </c>
      <c r="AS27" s="189">
        <v>24.3</v>
      </c>
      <c r="AT27" s="189">
        <v>16.3</v>
      </c>
      <c r="AU27" s="189">
        <v>22.4</v>
      </c>
      <c r="AV27" s="189">
        <v>18.899999999999999</v>
      </c>
      <c r="AW27" s="189">
        <v>22.4</v>
      </c>
      <c r="AX27" s="189">
        <v>22.6</v>
      </c>
      <c r="AY27" s="189">
        <v>18.100000000000001</v>
      </c>
      <c r="AZ27" s="189">
        <v>19.2</v>
      </c>
      <c r="BA27" s="189">
        <v>18.600000000000001</v>
      </c>
      <c r="BB27" s="190">
        <v>20.6</v>
      </c>
    </row>
    <row r="28" spans="1:54" ht="15">
      <c r="A28" s="375"/>
      <c r="B28" s="197" t="s">
        <v>51</v>
      </c>
      <c r="C28" s="189">
        <v>13.1</v>
      </c>
      <c r="D28" s="189">
        <v>14.2</v>
      </c>
      <c r="E28" s="189">
        <v>18.399999999999999</v>
      </c>
      <c r="F28" s="189">
        <v>20.6</v>
      </c>
      <c r="G28" s="189">
        <v>14.5</v>
      </c>
      <c r="H28" s="189">
        <v>12.7</v>
      </c>
      <c r="I28" s="189">
        <v>17.399999999999999</v>
      </c>
      <c r="J28" s="189">
        <v>17.8</v>
      </c>
      <c r="K28" s="189">
        <v>11.1</v>
      </c>
      <c r="L28" s="189">
        <v>17.2</v>
      </c>
      <c r="M28" s="189">
        <v>18</v>
      </c>
      <c r="N28" s="189">
        <v>16</v>
      </c>
      <c r="O28" s="189">
        <v>19.100000000000001</v>
      </c>
      <c r="P28" s="189">
        <v>19.600000000000001</v>
      </c>
      <c r="Q28" s="189">
        <v>14.8</v>
      </c>
      <c r="R28" s="189">
        <v>18.3</v>
      </c>
      <c r="S28" s="189">
        <v>16.8</v>
      </c>
      <c r="T28" s="189">
        <v>13</v>
      </c>
      <c r="U28" s="189">
        <v>15.4</v>
      </c>
      <c r="V28" s="189">
        <v>14.3</v>
      </c>
      <c r="W28" s="189">
        <v>14.8</v>
      </c>
      <c r="X28" s="189">
        <v>17.399999999999999</v>
      </c>
      <c r="Y28" s="189">
        <v>19</v>
      </c>
      <c r="Z28" s="189">
        <v>14.6</v>
      </c>
      <c r="AA28" s="189">
        <v>17.399999999999999</v>
      </c>
      <c r="AB28" s="189">
        <v>16.600000000000001</v>
      </c>
      <c r="AC28" s="189">
        <v>23.4</v>
      </c>
      <c r="AD28" s="189">
        <v>14.1</v>
      </c>
      <c r="AE28" s="189">
        <v>12.4</v>
      </c>
      <c r="AF28" s="189">
        <v>16.399999999999999</v>
      </c>
      <c r="AG28" s="189">
        <v>13.5</v>
      </c>
      <c r="AH28" s="189">
        <v>15.3</v>
      </c>
      <c r="AI28" s="189">
        <v>18.8</v>
      </c>
      <c r="AJ28" s="189">
        <v>20.100000000000001</v>
      </c>
      <c r="AK28" s="189">
        <v>18.3</v>
      </c>
      <c r="AL28" s="189">
        <v>15</v>
      </c>
      <c r="AM28" s="189">
        <v>14.1</v>
      </c>
      <c r="AN28" s="189">
        <v>13.2</v>
      </c>
      <c r="AO28" s="189">
        <v>16.3</v>
      </c>
      <c r="AP28" s="189">
        <v>12.2</v>
      </c>
      <c r="AQ28" s="189">
        <v>21.9</v>
      </c>
      <c r="AR28" s="189">
        <v>14.2</v>
      </c>
      <c r="AS28" s="189">
        <v>19.399999999999999</v>
      </c>
      <c r="AT28" s="189">
        <v>11.6</v>
      </c>
      <c r="AU28" s="189">
        <v>18.399999999999999</v>
      </c>
      <c r="AV28" s="189">
        <v>13.1</v>
      </c>
      <c r="AW28" s="189">
        <v>16.5</v>
      </c>
      <c r="AX28" s="189">
        <v>18.399999999999999</v>
      </c>
      <c r="AY28" s="189">
        <v>12.9</v>
      </c>
      <c r="AZ28" s="189">
        <v>16</v>
      </c>
      <c r="BA28" s="189">
        <v>13.4</v>
      </c>
      <c r="BB28" s="190">
        <v>15.5</v>
      </c>
    </row>
    <row r="29" spans="1:54" ht="15">
      <c r="A29" s="375"/>
      <c r="B29" s="197" t="s">
        <v>53</v>
      </c>
      <c r="C29" s="189">
        <v>7.9</v>
      </c>
      <c r="D29" s="189">
        <v>8.6999999999999993</v>
      </c>
      <c r="E29" s="189">
        <v>13.9</v>
      </c>
      <c r="F29" s="189">
        <v>17</v>
      </c>
      <c r="G29" s="189">
        <v>11.2</v>
      </c>
      <c r="H29" s="189">
        <v>7.2</v>
      </c>
      <c r="I29" s="189">
        <v>12.1</v>
      </c>
      <c r="J29" s="189">
        <v>13.3</v>
      </c>
      <c r="K29" s="189">
        <v>5.9</v>
      </c>
      <c r="L29" s="189">
        <v>11.7</v>
      </c>
      <c r="M29" s="189">
        <v>13.9</v>
      </c>
      <c r="N29" s="189">
        <v>11.7</v>
      </c>
      <c r="O29" s="189">
        <v>14.7</v>
      </c>
      <c r="P29" s="189">
        <v>16.3</v>
      </c>
      <c r="Q29" s="189">
        <v>9</v>
      </c>
      <c r="R29" s="189">
        <v>12.7</v>
      </c>
      <c r="S29" s="189">
        <v>13.6</v>
      </c>
      <c r="T29" s="189">
        <v>7.5</v>
      </c>
      <c r="U29" s="189">
        <v>10.4</v>
      </c>
      <c r="V29" s="189">
        <v>8.8000000000000007</v>
      </c>
      <c r="W29" s="189">
        <v>9</v>
      </c>
      <c r="X29" s="189">
        <v>13.2</v>
      </c>
      <c r="Y29" s="189">
        <v>14.3</v>
      </c>
      <c r="Z29" s="189">
        <v>8.8000000000000007</v>
      </c>
      <c r="AA29" s="189">
        <v>12.8</v>
      </c>
      <c r="AB29" s="189">
        <v>11.1</v>
      </c>
      <c r="AC29" s="189">
        <v>21.4</v>
      </c>
      <c r="AD29" s="189">
        <v>8.6999999999999993</v>
      </c>
      <c r="AE29" s="189">
        <v>7.4</v>
      </c>
      <c r="AF29" s="189">
        <v>9.5</v>
      </c>
      <c r="AG29" s="189">
        <v>9.4</v>
      </c>
      <c r="AH29" s="189">
        <v>9.5</v>
      </c>
      <c r="AI29" s="189">
        <v>14.8</v>
      </c>
      <c r="AJ29" s="189">
        <v>16.600000000000001</v>
      </c>
      <c r="AK29" s="189">
        <v>12.9</v>
      </c>
      <c r="AL29" s="189">
        <v>9</v>
      </c>
      <c r="AM29" s="189">
        <v>10.199999999999999</v>
      </c>
      <c r="AN29" s="189">
        <v>7.5</v>
      </c>
      <c r="AO29" s="189">
        <v>12.7</v>
      </c>
      <c r="AP29" s="189">
        <v>6.9</v>
      </c>
      <c r="AQ29" s="189">
        <v>19.8</v>
      </c>
      <c r="AR29" s="189">
        <v>8.5</v>
      </c>
      <c r="AS29" s="189">
        <v>14.4</v>
      </c>
      <c r="AT29" s="189">
        <v>6.1</v>
      </c>
      <c r="AU29" s="189">
        <v>13.6</v>
      </c>
      <c r="AV29" s="189">
        <v>7.6</v>
      </c>
      <c r="AW29" s="189">
        <v>10.8</v>
      </c>
      <c r="AX29" s="189">
        <v>13.8</v>
      </c>
      <c r="AY29" s="189">
        <v>7.3</v>
      </c>
      <c r="AZ29" s="189">
        <v>11.4</v>
      </c>
      <c r="BA29" s="189">
        <v>8</v>
      </c>
      <c r="BB29" s="190">
        <v>10</v>
      </c>
    </row>
    <row r="30" spans="1:54" ht="15">
      <c r="A30" s="375"/>
      <c r="B30" s="200" t="s">
        <v>55</v>
      </c>
      <c r="C30" s="210">
        <v>5.3</v>
      </c>
      <c r="D30" s="210">
        <v>5.4</v>
      </c>
      <c r="E30" s="210">
        <v>11.1</v>
      </c>
      <c r="F30" s="210">
        <v>14.5</v>
      </c>
      <c r="G30" s="210">
        <v>9.3000000000000007</v>
      </c>
      <c r="H30" s="210">
        <v>3.7</v>
      </c>
      <c r="I30" s="210">
        <v>9</v>
      </c>
      <c r="J30" s="210">
        <v>10.6</v>
      </c>
      <c r="K30" s="210">
        <v>3.2</v>
      </c>
      <c r="L30" s="210">
        <v>8.4</v>
      </c>
      <c r="M30" s="210">
        <v>11.2</v>
      </c>
      <c r="N30" s="210">
        <v>10.3</v>
      </c>
      <c r="O30" s="210">
        <v>11.4</v>
      </c>
      <c r="P30" s="210">
        <v>14</v>
      </c>
      <c r="Q30" s="210">
        <v>5.9</v>
      </c>
      <c r="R30" s="210">
        <v>9.5</v>
      </c>
      <c r="S30" s="210">
        <v>12.3</v>
      </c>
      <c r="T30" s="210">
        <v>4.3</v>
      </c>
      <c r="U30" s="210">
        <v>7.7</v>
      </c>
      <c r="V30" s="210">
        <v>5.3</v>
      </c>
      <c r="W30" s="210">
        <v>6.2</v>
      </c>
      <c r="X30" s="210">
        <v>11.1</v>
      </c>
      <c r="Y30" s="210">
        <v>11.1</v>
      </c>
      <c r="Z30" s="210">
        <v>5.7</v>
      </c>
      <c r="AA30" s="210">
        <v>9.8000000000000007</v>
      </c>
      <c r="AB30" s="210">
        <v>7.6</v>
      </c>
      <c r="AC30" s="210">
        <v>19.7</v>
      </c>
      <c r="AD30" s="210">
        <v>5.9</v>
      </c>
      <c r="AE30" s="210">
        <v>4.2</v>
      </c>
      <c r="AF30" s="210">
        <v>6.2</v>
      </c>
      <c r="AG30" s="210">
        <v>7.1</v>
      </c>
      <c r="AH30" s="210">
        <v>6.5</v>
      </c>
      <c r="AI30" s="210">
        <v>12.3</v>
      </c>
      <c r="AJ30" s="210">
        <v>14.1</v>
      </c>
      <c r="AK30" s="210">
        <v>10</v>
      </c>
      <c r="AL30" s="210">
        <v>6.2</v>
      </c>
      <c r="AM30" s="210">
        <v>7.9</v>
      </c>
      <c r="AN30" s="210">
        <v>4.4000000000000004</v>
      </c>
      <c r="AO30" s="210">
        <v>10.5</v>
      </c>
      <c r="AP30" s="210">
        <v>4</v>
      </c>
      <c r="AQ30" s="210">
        <v>17.8</v>
      </c>
      <c r="AR30" s="210">
        <v>5</v>
      </c>
      <c r="AS30" s="210">
        <v>11</v>
      </c>
      <c r="AT30" s="210">
        <v>3.1</v>
      </c>
      <c r="AU30" s="210">
        <v>10.8</v>
      </c>
      <c r="AV30" s="210">
        <v>4.4000000000000004</v>
      </c>
      <c r="AW30" s="210">
        <v>7.7</v>
      </c>
      <c r="AX30" s="210">
        <v>10.8</v>
      </c>
      <c r="AY30" s="210">
        <v>4.2</v>
      </c>
      <c r="AZ30" s="210">
        <v>9.3000000000000007</v>
      </c>
      <c r="BA30" s="210">
        <v>4.9000000000000004</v>
      </c>
      <c r="BB30" s="211">
        <v>6.7</v>
      </c>
    </row>
    <row r="31" spans="1:54" ht="15">
      <c r="A31" s="375"/>
      <c r="B31" s="203" t="s">
        <v>225</v>
      </c>
      <c r="C31" s="212">
        <f>SUM(C19:C30)/12</f>
        <v>11.208333333333334</v>
      </c>
      <c r="D31" s="212">
        <f t="shared" ref="D31:BB31" si="1">SUM(D19:D30)/12</f>
        <v>13.574999999999998</v>
      </c>
      <c r="E31" s="212">
        <f t="shared" si="1"/>
        <v>16.725000000000001</v>
      </c>
      <c r="F31" s="212">
        <f t="shared" si="1"/>
        <v>18.816666666666666</v>
      </c>
      <c r="G31" s="212">
        <f t="shared" si="1"/>
        <v>13.083333333333334</v>
      </c>
      <c r="H31" s="212">
        <f t="shared" si="1"/>
        <v>11.841666666666663</v>
      </c>
      <c r="I31" s="212">
        <f t="shared" si="1"/>
        <v>16.375</v>
      </c>
      <c r="J31" s="212">
        <f t="shared" si="1"/>
        <v>16.308333333333334</v>
      </c>
      <c r="K31" s="212">
        <f t="shared" si="1"/>
        <v>9.9</v>
      </c>
      <c r="L31" s="212">
        <f t="shared" si="1"/>
        <v>16.024999999999995</v>
      </c>
      <c r="M31" s="212">
        <f t="shared" si="1"/>
        <v>16.091666666666665</v>
      </c>
      <c r="N31" s="212">
        <f t="shared" si="1"/>
        <v>14.45833333333333</v>
      </c>
      <c r="O31" s="212">
        <f t="shared" si="1"/>
        <v>17.833333333333332</v>
      </c>
      <c r="P31" s="212">
        <f t="shared" si="1"/>
        <v>18.091666666666665</v>
      </c>
      <c r="Q31" s="212">
        <f t="shared" si="1"/>
        <v>14.275</v>
      </c>
      <c r="R31" s="212">
        <f t="shared" si="1"/>
        <v>17.283333333333335</v>
      </c>
      <c r="S31" s="212">
        <f t="shared" si="1"/>
        <v>14.816666666666668</v>
      </c>
      <c r="T31" s="212">
        <f t="shared" si="1"/>
        <v>12.641666666666667</v>
      </c>
      <c r="U31" s="212">
        <f t="shared" si="1"/>
        <v>14.275</v>
      </c>
      <c r="V31" s="212">
        <f t="shared" si="1"/>
        <v>13.458333333333336</v>
      </c>
      <c r="W31" s="212">
        <f t="shared" si="1"/>
        <v>14.308333333333332</v>
      </c>
      <c r="X31" s="212">
        <f t="shared" si="1"/>
        <v>15.358333333333333</v>
      </c>
      <c r="Y31" s="212">
        <f t="shared" si="1"/>
        <v>17.650000000000002</v>
      </c>
      <c r="Z31" s="212">
        <f t="shared" si="1"/>
        <v>13.308333333333332</v>
      </c>
      <c r="AA31" s="212">
        <f t="shared" si="1"/>
        <v>15.858333333333336</v>
      </c>
      <c r="AB31" s="212">
        <f t="shared" si="1"/>
        <v>15.758333333333331</v>
      </c>
      <c r="AC31" s="212">
        <f t="shared" si="1"/>
        <v>20.991666666666667</v>
      </c>
      <c r="AD31" s="212">
        <f>SUM(AD19:AD30)/12</f>
        <v>12.875</v>
      </c>
      <c r="AE31" s="212">
        <f t="shared" si="1"/>
        <v>11.566666666666665</v>
      </c>
      <c r="AF31" s="212">
        <f t="shared" si="1"/>
        <v>15.333333333333334</v>
      </c>
      <c r="AG31" s="212">
        <f t="shared" si="1"/>
        <v>12.116666666666665</v>
      </c>
      <c r="AH31" s="212">
        <f t="shared" si="1"/>
        <v>14.791666666666666</v>
      </c>
      <c r="AI31" s="212">
        <f t="shared" si="1"/>
        <v>17.658333333333335</v>
      </c>
      <c r="AJ31" s="212">
        <f t="shared" si="1"/>
        <v>18.508333333333333</v>
      </c>
      <c r="AK31" s="212">
        <f t="shared" si="1"/>
        <v>16.95</v>
      </c>
      <c r="AL31" s="212">
        <f t="shared" si="1"/>
        <v>13.341666666666667</v>
      </c>
      <c r="AM31" s="212">
        <f t="shared" si="1"/>
        <v>12.6</v>
      </c>
      <c r="AN31" s="212">
        <f t="shared" si="1"/>
        <v>12.125</v>
      </c>
      <c r="AO31" s="212">
        <f t="shared" si="1"/>
        <v>14.725</v>
      </c>
      <c r="AP31" s="212">
        <f t="shared" si="1"/>
        <v>11.516666666666666</v>
      </c>
      <c r="AQ31" s="212">
        <f t="shared" si="1"/>
        <v>19.900000000000002</v>
      </c>
      <c r="AR31" s="212">
        <f t="shared" si="1"/>
        <v>13</v>
      </c>
      <c r="AS31" s="212">
        <f t="shared" si="1"/>
        <v>18.2</v>
      </c>
      <c r="AT31" s="212">
        <f t="shared" si="1"/>
        <v>10.524999999999999</v>
      </c>
      <c r="AU31" s="212">
        <f t="shared" si="1"/>
        <v>16.850000000000001</v>
      </c>
      <c r="AV31" s="212">
        <f t="shared" si="1"/>
        <v>12.741666666666665</v>
      </c>
      <c r="AW31" s="212">
        <f t="shared" si="1"/>
        <v>16.091666666666665</v>
      </c>
      <c r="AX31" s="212">
        <f t="shared" si="1"/>
        <v>17.033333333333335</v>
      </c>
      <c r="AY31" s="212">
        <f t="shared" si="1"/>
        <v>11.908333333333333</v>
      </c>
      <c r="AZ31" s="212">
        <f t="shared" si="1"/>
        <v>14.25</v>
      </c>
      <c r="BA31" s="212">
        <f t="shared" si="1"/>
        <v>12.458333333333334</v>
      </c>
      <c r="BB31" s="213">
        <f t="shared" si="1"/>
        <v>14.741666666666665</v>
      </c>
    </row>
  </sheetData>
  <sheetProtection selectLockedCells="1" selectUnlockedCells="1"/>
  <mergeCells count="2">
    <mergeCell ref="A6:A18"/>
    <mergeCell ref="A19:A31"/>
  </mergeCells>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GVJ</dc:creator>
  <cp:keywords/>
  <dc:description/>
  <cp:lastModifiedBy>Brandon Gonzalez</cp:lastModifiedBy>
  <cp:revision/>
  <dcterms:created xsi:type="dcterms:W3CDTF">2012-06-21T08:33:57Z</dcterms:created>
  <dcterms:modified xsi:type="dcterms:W3CDTF">2024-09-14T17:52:03Z</dcterms:modified>
  <cp:category/>
  <cp:contentStatus/>
</cp:coreProperties>
</file>