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9" documentId="11_0CE2A3B4E19BEF31320232E5BD4CD36A8E239CB0" xr6:coauthVersionLast="47" xr6:coauthVersionMax="47" xr10:uidLastSave="{CF718F7F-91DB-4F0B-8210-B1275F2D572C}"/>
  <bookViews>
    <workbookView xWindow="0" yWindow="0" windowWidth="20490" windowHeight="7530" xr2:uid="{00000000-000D-0000-FFFF-FFFF00000000}"/>
  </bookViews>
  <sheets>
    <sheet name="calculadora final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4" l="1"/>
  <c r="E22" i="4"/>
  <c r="G12" i="4"/>
  <c r="G9" i="4" l="1"/>
  <c r="G8" i="4"/>
  <c r="G10" i="4"/>
  <c r="G11" i="4"/>
  <c r="G13" i="4"/>
  <c r="G14" i="4"/>
  <c r="G15" i="4"/>
  <c r="G16" i="4"/>
  <c r="G17" i="4"/>
  <c r="G18" i="4"/>
  <c r="G7" i="4"/>
  <c r="C19" i="4"/>
  <c r="L15" i="4"/>
  <c r="E38" i="4"/>
  <c r="G19" i="4" l="1"/>
  <c r="L25" i="4"/>
  <c r="L14" i="4" l="1"/>
  <c r="E37" i="4"/>
  <c r="E39" i="4" s="1"/>
  <c r="L26" i="4" s="1"/>
  <c r="L22" i="4" l="1"/>
  <c r="L29" i="4" s="1"/>
  <c r="L16" i="4"/>
  <c r="L27" i="4" s="1"/>
  <c r="L19" i="4"/>
  <c r="L28" i="4" s="1"/>
</calcChain>
</file>

<file path=xl/sharedStrings.xml><?xml version="1.0" encoding="utf-8"?>
<sst xmlns="http://schemas.openxmlformats.org/spreadsheetml/2006/main" count="77" uniqueCount="75">
  <si>
    <t xml:space="preserve"> ---- CALCULADORA SOLAR ----</t>
  </si>
  <si>
    <t>Ciudad</t>
  </si>
  <si>
    <t>Jorge Alexander Silva Castaño</t>
  </si>
  <si>
    <t>Fecha</t>
  </si>
  <si>
    <t>Nombre del proyecto</t>
  </si>
  <si>
    <t>Nombre del Cliente</t>
  </si>
  <si>
    <t>Telefono</t>
  </si>
  <si>
    <t>Email cliente</t>
  </si>
  <si>
    <t>Ubicación proyecto FV</t>
  </si>
  <si>
    <t>CALCULOS</t>
  </si>
  <si>
    <t>CARGAS</t>
  </si>
  <si>
    <t>WATTS</t>
  </si>
  <si>
    <t>USO DE HORAS AL DIA</t>
  </si>
  <si>
    <t>DIAS A LA SEMANA</t>
  </si>
  <si>
    <t>PRO-Wh/dia</t>
  </si>
  <si>
    <t>Bombillo led</t>
  </si>
  <si>
    <t>Nevera</t>
  </si>
  <si>
    <t>CALCULO DE PANELES SOLARES</t>
  </si>
  <si>
    <t>Carga fantasma</t>
  </si>
  <si>
    <t>Potencia del modulo</t>
  </si>
  <si>
    <t>W</t>
  </si>
  <si>
    <t>portatil</t>
  </si>
  <si>
    <t>Voltaje del modulo</t>
  </si>
  <si>
    <t>Voc</t>
  </si>
  <si>
    <t>licuadora</t>
  </si>
  <si>
    <t>Corriente de maxima potencia</t>
  </si>
  <si>
    <t>Imp</t>
  </si>
  <si>
    <t>televisor led</t>
  </si>
  <si>
    <t>Coriente de corto circuito</t>
  </si>
  <si>
    <t>Isc</t>
  </si>
  <si>
    <t>impresora</t>
  </si>
  <si>
    <t>Modulos en paralelo</t>
  </si>
  <si>
    <t>cargador celular</t>
  </si>
  <si>
    <t>Modulos en serie</t>
  </si>
  <si>
    <t>DVD</t>
  </si>
  <si>
    <t>Total de modulos</t>
  </si>
  <si>
    <t>Encendido estufa</t>
  </si>
  <si>
    <t>CALCULO DEL CONTROLADOR DE CARGA</t>
  </si>
  <si>
    <t>Watts Totales</t>
  </si>
  <si>
    <t>Total Wh/dia</t>
  </si>
  <si>
    <t>Controlador Requerido</t>
  </si>
  <si>
    <t>Amperios</t>
  </si>
  <si>
    <t xml:space="preserve">POTENCIA REQUERIDA EN EL INVERSOR </t>
  </si>
  <si>
    <t>CALCULO MEDIO DE DESCONEXION Y/O FUSIBLE</t>
  </si>
  <si>
    <t xml:space="preserve">  Inversor Onda Pura__  Modificada__  </t>
  </si>
  <si>
    <t>Interruptor Requerido</t>
  </si>
  <si>
    <t>Desconexion</t>
  </si>
  <si>
    <t>HORAS SOL PICO</t>
  </si>
  <si>
    <t>RESUMEN DEL SISTEMA FOTOVOLTAICO</t>
  </si>
  <si>
    <t xml:space="preserve">Latitud </t>
  </si>
  <si>
    <t>Longitud</t>
  </si>
  <si>
    <t>Horas sol</t>
  </si>
  <si>
    <t>Potencia del inversor</t>
  </si>
  <si>
    <t>No. total baterias</t>
  </si>
  <si>
    <t>ANGULO DE INCLINACION DE LOS MODULOS</t>
  </si>
  <si>
    <t>No. total modulos</t>
  </si>
  <si>
    <t>Grados</t>
  </si>
  <si>
    <t>Amperios controlador</t>
  </si>
  <si>
    <t>Tamaño interruptor</t>
  </si>
  <si>
    <t>CALCULO DEL BANCO DE BATERIAS</t>
  </si>
  <si>
    <t>Voltaje CC de conexión del sistema</t>
  </si>
  <si>
    <t>Voltaje</t>
  </si>
  <si>
    <t>Dias de autonomia</t>
  </si>
  <si>
    <t>Dias</t>
  </si>
  <si>
    <t>Profundidad de descarga</t>
  </si>
  <si>
    <t>DOD</t>
  </si>
  <si>
    <t>Capacidad Amperios de la bateria a instalar</t>
  </si>
  <si>
    <t xml:space="preserve">Amperios </t>
  </si>
  <si>
    <t>Voltaje de cada bateria a instalar (2, 6 ó 12V)</t>
  </si>
  <si>
    <t>Eficiencia del inversor</t>
  </si>
  <si>
    <t>Eficiencia</t>
  </si>
  <si>
    <t>Total baterias en paralelo</t>
  </si>
  <si>
    <t>Total baterias en serie</t>
  </si>
  <si>
    <t>Numero Total de Baterias</t>
  </si>
  <si>
    <t xml:space="preserve">Nota: *Incluye calculo factores de correcion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</si>
</sst>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92">
    <xf numFmtId="0" fontId="0" fillId="0" borderId="0" xfId="0"/>
    <xf numFmtId="0" fontId="7" fillId="8" borderId="1" xfId="0" applyFont="1" applyFill="1" applyBorder="1" applyAlignment="1">
      <alignment horizontal="left" vertical="center" wrapText="1"/>
    </xf>
    <xf numFmtId="0" fontId="4" fillId="9" borderId="0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7" fillId="8" borderId="9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wrapText="1"/>
    </xf>
    <xf numFmtId="0" fontId="0" fillId="4" borderId="4" xfId="0" applyFill="1" applyBorder="1" applyAlignment="1">
      <alignment horizontal="center"/>
    </xf>
    <xf numFmtId="0" fontId="0" fillId="5" borderId="0" xfId="0" applyFill="1"/>
    <xf numFmtId="0" fontId="0" fillId="5" borderId="0" xfId="0" applyFill="1" applyBorder="1"/>
    <xf numFmtId="0" fontId="4" fillId="6" borderId="0" xfId="0" applyFont="1" applyFill="1" applyAlignment="1">
      <alignment horizontal="left"/>
    </xf>
    <xf numFmtId="0" fontId="0" fillId="6" borderId="2" xfId="0" applyFill="1" applyBorder="1" applyAlignment="1">
      <alignment horizontal="left"/>
    </xf>
    <xf numFmtId="0" fontId="12" fillId="7" borderId="0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13" fillId="0" borderId="0" xfId="1"/>
    <xf numFmtId="0" fontId="2" fillId="5" borderId="21" xfId="0" applyFont="1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/>
    <xf numFmtId="0" fontId="6" fillId="6" borderId="4" xfId="0" applyFont="1" applyFill="1" applyBorder="1" applyAlignment="1"/>
    <xf numFmtId="0" fontId="6" fillId="6" borderId="3" xfId="0" applyFont="1" applyFill="1" applyBorder="1" applyAlignment="1"/>
    <xf numFmtId="0" fontId="0" fillId="8" borderId="0" xfId="0" applyFill="1"/>
    <xf numFmtId="0" fontId="12" fillId="7" borderId="1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 vertical="center"/>
    </xf>
    <xf numFmtId="0" fontId="4" fillId="9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left"/>
    </xf>
    <xf numFmtId="0" fontId="8" fillId="8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0" fontId="0" fillId="0" borderId="4" xfId="0" applyBorder="1" applyAlignment="1">
      <alignment horizontal="right"/>
    </xf>
    <xf numFmtId="0" fontId="12" fillId="7" borderId="11" xfId="0" applyFont="1" applyFill="1" applyBorder="1" applyAlignment="1">
      <alignment horizontal="center"/>
    </xf>
    <xf numFmtId="0" fontId="12" fillId="7" borderId="14" xfId="0" applyFont="1" applyFill="1" applyBorder="1" applyAlignment="1">
      <alignment horizontal="center"/>
    </xf>
    <xf numFmtId="0" fontId="4" fillId="9" borderId="2" xfId="0" applyFont="1" applyFill="1" applyBorder="1" applyAlignment="1">
      <alignment horizontal="right" vertical="center"/>
    </xf>
    <xf numFmtId="0" fontId="4" fillId="9" borderId="4" xfId="0" applyFont="1" applyFill="1" applyBorder="1" applyAlignment="1">
      <alignment horizontal="right" vertical="center"/>
    </xf>
    <xf numFmtId="0" fontId="12" fillId="7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4" fillId="9" borderId="2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left" wrapText="1"/>
    </xf>
    <xf numFmtId="0" fontId="4" fillId="6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wrapText="1"/>
    </xf>
    <xf numFmtId="0" fontId="6" fillId="6" borderId="2" xfId="0" applyFont="1" applyFill="1" applyBorder="1" applyAlignment="1">
      <alignment horizontal="left"/>
    </xf>
    <xf numFmtId="0" fontId="6" fillId="6" borderId="4" xfId="0" applyFont="1" applyFill="1" applyBorder="1" applyAlignment="1">
      <alignment horizontal="left"/>
    </xf>
    <xf numFmtId="0" fontId="6" fillId="6" borderId="3" xfId="0" applyFont="1" applyFill="1" applyBorder="1" applyAlignment="1">
      <alignment horizontal="left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10" fillId="5" borderId="2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4" borderId="1" xfId="0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2" fillId="5" borderId="15" xfId="0" applyFont="1" applyFill="1" applyBorder="1" applyAlignment="1">
      <alignment horizontal="center"/>
    </xf>
    <xf numFmtId="0" fontId="2" fillId="5" borderId="20" xfId="0" applyFont="1" applyFill="1" applyBorder="1" applyAlignment="1">
      <alignment horizontal="center"/>
    </xf>
    <xf numFmtId="0" fontId="4" fillId="9" borderId="8" xfId="0" applyFont="1" applyFill="1" applyBorder="1" applyAlignment="1">
      <alignment horizontal="right" vertical="center"/>
    </xf>
    <xf numFmtId="0" fontId="9" fillId="7" borderId="16" xfId="0" applyFont="1" applyFill="1" applyBorder="1" applyAlignment="1">
      <alignment horizontal="center"/>
    </xf>
    <xf numFmtId="0" fontId="9" fillId="7" borderId="17" xfId="0" applyFont="1" applyFill="1" applyBorder="1" applyAlignment="1">
      <alignment horizontal="center"/>
    </xf>
    <xf numFmtId="0" fontId="9" fillId="7" borderId="18" xfId="0" applyFont="1" applyFill="1" applyBorder="1" applyAlignment="1">
      <alignment horizontal="center"/>
    </xf>
    <xf numFmtId="0" fontId="4" fillId="9" borderId="3" xfId="0" applyFont="1" applyFill="1" applyBorder="1" applyAlignment="1">
      <alignment horizontal="right" vertical="center"/>
    </xf>
    <xf numFmtId="0" fontId="9" fillId="7" borderId="15" xfId="0" applyFont="1" applyFill="1" applyBorder="1" applyAlignment="1">
      <alignment horizontal="center"/>
    </xf>
    <xf numFmtId="0" fontId="9" fillId="7" borderId="19" xfId="0" applyFont="1" applyFill="1" applyBorder="1" applyAlignment="1">
      <alignment horizontal="center"/>
    </xf>
    <xf numFmtId="0" fontId="9" fillId="7" borderId="20" xfId="0" applyFont="1" applyFill="1" applyBorder="1" applyAlignment="1">
      <alignment horizontal="center"/>
    </xf>
    <xf numFmtId="0" fontId="4" fillId="9" borderId="0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right" vertical="center"/>
    </xf>
    <xf numFmtId="0" fontId="12" fillId="7" borderId="2" xfId="0" applyFont="1" applyFill="1" applyBorder="1" applyAlignment="1">
      <alignment horizontal="center" vertical="center"/>
    </xf>
    <xf numFmtId="0" fontId="12" fillId="7" borderId="4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0" fillId="5" borderId="0" xfId="0" applyFill="1" applyAlignment="1">
      <alignment horizontal="center"/>
    </xf>
    <xf numFmtId="0" fontId="4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0" fillId="6" borderId="4" xfId="0" applyFill="1" applyBorder="1" applyAlignment="1">
      <alignment horizontal="left"/>
    </xf>
    <xf numFmtId="0" fontId="0" fillId="6" borderId="3" xfId="0" applyFill="1" applyBorder="1" applyAlignment="1">
      <alignment horizontal="left"/>
    </xf>
    <xf numFmtId="0" fontId="2" fillId="5" borderId="22" xfId="0" applyFont="1" applyFill="1" applyBorder="1" applyAlignment="1">
      <alignment horizontal="center"/>
    </xf>
    <xf numFmtId="0" fontId="2" fillId="5" borderId="23" xfId="0" applyFont="1" applyFill="1" applyBorder="1" applyAlignment="1">
      <alignment horizontal="center"/>
    </xf>
    <xf numFmtId="0" fontId="12" fillId="7" borderId="6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2"/>
  <sheetViews>
    <sheetView tabSelected="1" zoomScale="90" zoomScaleNormal="90" workbookViewId="0">
      <selection activeCell="N1" sqref="N1:N42"/>
    </sheetView>
  </sheetViews>
  <sheetFormatPr defaultColWidth="11.42578125" defaultRowHeight="15"/>
  <cols>
    <col min="1" max="1" width="4.28515625" customWidth="1"/>
    <col min="2" max="2" width="15.7109375" customWidth="1"/>
    <col min="3" max="3" width="10" customWidth="1"/>
    <col min="4" max="4" width="15.7109375" customWidth="1"/>
    <col min="5" max="6" width="11.5703125" customWidth="1"/>
    <col min="7" max="7" width="14.5703125" customWidth="1"/>
    <col min="8" max="8" width="5.85546875" customWidth="1"/>
    <col min="9" max="9" width="4.7109375" customWidth="1"/>
    <col min="11" max="11" width="15.42578125" customWidth="1"/>
    <col min="12" max="12" width="9.42578125" customWidth="1"/>
    <col min="13" max="13" width="25.28515625" customWidth="1"/>
    <col min="14" max="14" width="4.42578125" customWidth="1"/>
    <col min="16" max="16" width="12.7109375" bestFit="1" customWidth="1"/>
  </cols>
  <sheetData>
    <row r="1" spans="1:17" ht="26.25" customHeight="1">
      <c r="A1" s="82"/>
      <c r="B1" s="48" t="s">
        <v>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82"/>
    </row>
    <row r="2" spans="1:17" ht="15" customHeight="1">
      <c r="A2" s="82"/>
      <c r="B2" s="6" t="s">
        <v>1</v>
      </c>
      <c r="C2" s="53" t="s">
        <v>2</v>
      </c>
      <c r="D2" s="54"/>
      <c r="E2" s="54"/>
      <c r="F2" s="55"/>
      <c r="G2" s="50" t="s">
        <v>3</v>
      </c>
      <c r="H2" s="52"/>
      <c r="I2" s="52"/>
      <c r="J2" s="57"/>
      <c r="K2" s="57"/>
      <c r="L2" s="57"/>
      <c r="M2" s="57"/>
      <c r="N2" s="82"/>
    </row>
    <row r="3" spans="1:17" ht="15.75" customHeight="1">
      <c r="A3" s="82"/>
      <c r="B3" s="50" t="s">
        <v>4</v>
      </c>
      <c r="C3" s="51"/>
      <c r="D3" s="56"/>
      <c r="E3" s="57"/>
      <c r="F3" s="58"/>
      <c r="G3" s="50" t="s">
        <v>5</v>
      </c>
      <c r="H3" s="52"/>
      <c r="I3" s="52"/>
      <c r="J3" s="87"/>
      <c r="K3" s="88"/>
      <c r="L3" s="10" t="s">
        <v>6</v>
      </c>
      <c r="M3" s="11"/>
      <c r="N3" s="82"/>
    </row>
    <row r="4" spans="1:17" ht="17.25" customHeight="1">
      <c r="A4" s="82"/>
      <c r="B4" s="6" t="s">
        <v>7</v>
      </c>
      <c r="C4" s="18"/>
      <c r="D4" s="19"/>
      <c r="E4" s="20"/>
      <c r="F4" s="26"/>
      <c r="G4" s="50" t="s">
        <v>8</v>
      </c>
      <c r="H4" s="52"/>
      <c r="I4" s="52"/>
      <c r="J4" s="57"/>
      <c r="K4" s="57"/>
      <c r="L4" s="57"/>
      <c r="M4" s="57"/>
      <c r="N4" s="82"/>
    </row>
    <row r="5" spans="1:17" ht="12" customHeight="1">
      <c r="A5" s="82"/>
      <c r="B5" s="8"/>
      <c r="C5" s="8"/>
      <c r="D5" s="8"/>
      <c r="E5" s="8"/>
      <c r="F5" s="8"/>
      <c r="G5" s="8"/>
      <c r="H5" s="8"/>
      <c r="I5" s="8"/>
      <c r="J5" s="85" t="s">
        <v>9</v>
      </c>
      <c r="K5" s="85"/>
      <c r="L5" s="85"/>
      <c r="M5" s="85"/>
      <c r="N5" s="82"/>
    </row>
    <row r="6" spans="1:17" ht="15.75" customHeight="1">
      <c r="A6" s="82"/>
      <c r="B6" s="25" t="s">
        <v>10</v>
      </c>
      <c r="C6" s="25" t="s">
        <v>11</v>
      </c>
      <c r="D6" s="45" t="s">
        <v>12</v>
      </c>
      <c r="E6" s="46"/>
      <c r="F6" s="17" t="s">
        <v>13</v>
      </c>
      <c r="G6" s="47" t="s">
        <v>14</v>
      </c>
      <c r="H6" s="47"/>
      <c r="I6" s="8"/>
      <c r="J6" s="86"/>
      <c r="K6" s="86"/>
      <c r="L6" s="86"/>
      <c r="M6" s="86"/>
      <c r="N6" s="82"/>
    </row>
    <row r="7" spans="1:17" ht="13.5" customHeight="1">
      <c r="A7" s="82"/>
      <c r="B7" s="5" t="s">
        <v>15</v>
      </c>
      <c r="C7" s="27">
        <v>15</v>
      </c>
      <c r="D7" s="42">
        <v>3</v>
      </c>
      <c r="E7" s="42"/>
      <c r="F7" s="27">
        <v>7</v>
      </c>
      <c r="G7" s="43">
        <f>C7*D7*F7/7</f>
        <v>45</v>
      </c>
      <c r="H7" s="43"/>
      <c r="I7" s="8"/>
      <c r="J7" s="86"/>
      <c r="K7" s="86"/>
      <c r="L7" s="86"/>
      <c r="M7" s="86"/>
      <c r="N7" s="82"/>
    </row>
    <row r="8" spans="1:17" ht="13.5" customHeight="1">
      <c r="A8" s="82"/>
      <c r="B8" s="1" t="s">
        <v>15</v>
      </c>
      <c r="C8" s="23">
        <v>77.5</v>
      </c>
      <c r="D8" s="44">
        <v>3</v>
      </c>
      <c r="E8" s="44"/>
      <c r="F8" s="23">
        <v>7</v>
      </c>
      <c r="G8" s="43">
        <f t="shared" ref="G8:G18" si="0">C8*D8*F8/7</f>
        <v>232.5</v>
      </c>
      <c r="H8" s="43"/>
      <c r="I8" s="8"/>
      <c r="J8" s="8"/>
      <c r="K8" s="8"/>
      <c r="L8" s="8"/>
      <c r="M8" s="8"/>
      <c r="N8" s="82"/>
    </row>
    <row r="9" spans="1:17" ht="15.75" customHeight="1">
      <c r="A9" s="82"/>
      <c r="B9" s="1" t="s">
        <v>16</v>
      </c>
      <c r="C9" s="23">
        <v>440</v>
      </c>
      <c r="D9" s="44">
        <v>1</v>
      </c>
      <c r="E9" s="44"/>
      <c r="F9" s="23">
        <v>7</v>
      </c>
      <c r="G9" s="43">
        <f t="shared" si="0"/>
        <v>440</v>
      </c>
      <c r="H9" s="43"/>
      <c r="I9" s="8"/>
      <c r="J9" s="28" t="s">
        <v>17</v>
      </c>
      <c r="K9" s="28"/>
      <c r="L9" s="29"/>
      <c r="M9" s="30"/>
      <c r="N9" s="82"/>
    </row>
    <row r="10" spans="1:17" ht="13.5" customHeight="1">
      <c r="A10" s="82"/>
      <c r="B10" s="1" t="s">
        <v>18</v>
      </c>
      <c r="C10" s="23">
        <v>10</v>
      </c>
      <c r="D10" s="44">
        <v>24</v>
      </c>
      <c r="E10" s="44"/>
      <c r="F10" s="23">
        <v>7</v>
      </c>
      <c r="G10" s="43">
        <f t="shared" si="0"/>
        <v>240</v>
      </c>
      <c r="H10" s="43"/>
      <c r="I10" s="8"/>
      <c r="J10" s="31" t="s">
        <v>19</v>
      </c>
      <c r="K10" s="32"/>
      <c r="L10" s="4">
        <v>140</v>
      </c>
      <c r="M10" s="7" t="s">
        <v>20</v>
      </c>
      <c r="N10" s="82"/>
    </row>
    <row r="11" spans="1:17" ht="13.5" customHeight="1">
      <c r="A11" s="82"/>
      <c r="B11" s="1" t="s">
        <v>21</v>
      </c>
      <c r="C11" s="23">
        <v>140</v>
      </c>
      <c r="D11" s="44">
        <v>3</v>
      </c>
      <c r="E11" s="44"/>
      <c r="F11" s="23">
        <v>7</v>
      </c>
      <c r="G11" s="43">
        <f t="shared" si="0"/>
        <v>420</v>
      </c>
      <c r="H11" s="43"/>
      <c r="I11" s="8"/>
      <c r="J11" s="31" t="s">
        <v>22</v>
      </c>
      <c r="K11" s="32"/>
      <c r="L11" s="3">
        <v>12</v>
      </c>
      <c r="M11" s="7" t="s">
        <v>23</v>
      </c>
      <c r="N11" s="82"/>
      <c r="Q11" s="14"/>
    </row>
    <row r="12" spans="1:17" ht="13.5" customHeight="1">
      <c r="A12" s="82"/>
      <c r="B12" s="1" t="s">
        <v>24</v>
      </c>
      <c r="C12" s="23">
        <v>350</v>
      </c>
      <c r="D12" s="44">
        <v>0.08</v>
      </c>
      <c r="E12" s="44"/>
      <c r="F12" s="23">
        <v>7</v>
      </c>
      <c r="G12" s="43">
        <f>C12*D12*F12/7</f>
        <v>28</v>
      </c>
      <c r="H12" s="43"/>
      <c r="I12" s="8"/>
      <c r="J12" s="31" t="s">
        <v>25</v>
      </c>
      <c r="K12" s="32"/>
      <c r="L12" s="3">
        <v>7.78</v>
      </c>
      <c r="M12" s="7" t="s">
        <v>26</v>
      </c>
      <c r="N12" s="82"/>
      <c r="Q12" s="14"/>
    </row>
    <row r="13" spans="1:17" ht="13.5" customHeight="1">
      <c r="A13" s="82"/>
      <c r="B13" s="1" t="s">
        <v>27</v>
      </c>
      <c r="C13" s="23">
        <v>45</v>
      </c>
      <c r="D13" s="44">
        <v>4</v>
      </c>
      <c r="E13" s="44"/>
      <c r="F13" s="23">
        <v>7</v>
      </c>
      <c r="G13" s="43">
        <f t="shared" si="0"/>
        <v>180</v>
      </c>
      <c r="H13" s="43"/>
      <c r="I13" s="8"/>
      <c r="J13" s="31" t="s">
        <v>28</v>
      </c>
      <c r="K13" s="32"/>
      <c r="L13" s="15">
        <v>8.7899999999999991</v>
      </c>
      <c r="M13" s="16" t="s">
        <v>29</v>
      </c>
      <c r="N13" s="82"/>
      <c r="Q13" s="14"/>
    </row>
    <row r="14" spans="1:17" ht="13.5" customHeight="1">
      <c r="A14" s="82"/>
      <c r="B14" s="1" t="s">
        <v>30</v>
      </c>
      <c r="C14" s="23">
        <v>300</v>
      </c>
      <c r="D14" s="44">
        <v>0.1</v>
      </c>
      <c r="E14" s="44"/>
      <c r="F14" s="23">
        <v>2</v>
      </c>
      <c r="G14" s="43">
        <f t="shared" si="0"/>
        <v>8.5714285714285712</v>
      </c>
      <c r="H14" s="43"/>
      <c r="I14" s="8"/>
      <c r="J14" s="35" t="s">
        <v>31</v>
      </c>
      <c r="K14" s="36"/>
      <c r="L14" s="37">
        <f>G19/E36/E31/0.8/G25/L12</f>
        <v>2.5860743795177124</v>
      </c>
      <c r="M14" s="37"/>
      <c r="N14" s="82"/>
      <c r="Q14" s="14"/>
    </row>
    <row r="15" spans="1:17" ht="13.5" customHeight="1">
      <c r="A15" s="82"/>
      <c r="B15" s="1" t="s">
        <v>32</v>
      </c>
      <c r="C15" s="23">
        <v>4</v>
      </c>
      <c r="D15" s="44">
        <v>0.5</v>
      </c>
      <c r="E15" s="44"/>
      <c r="F15" s="23">
        <v>4</v>
      </c>
      <c r="G15" s="43">
        <f t="shared" si="0"/>
        <v>1.1428571428571428</v>
      </c>
      <c r="H15" s="43"/>
      <c r="I15" s="8"/>
      <c r="J15" s="35" t="s">
        <v>33</v>
      </c>
      <c r="K15" s="36"/>
      <c r="L15" s="37">
        <f>E31/L11</f>
        <v>2</v>
      </c>
      <c r="M15" s="37"/>
      <c r="N15" s="82"/>
      <c r="Q15" s="14"/>
    </row>
    <row r="16" spans="1:17" ht="12" customHeight="1">
      <c r="A16" s="82"/>
      <c r="B16" s="1" t="s">
        <v>34</v>
      </c>
      <c r="C16" s="23">
        <v>10</v>
      </c>
      <c r="D16" s="44">
        <v>2</v>
      </c>
      <c r="E16" s="44"/>
      <c r="F16" s="23">
        <v>1</v>
      </c>
      <c r="G16" s="43">
        <f t="shared" si="0"/>
        <v>2.8571428571428572</v>
      </c>
      <c r="H16" s="43"/>
      <c r="I16" s="8"/>
      <c r="J16" s="35" t="s">
        <v>35</v>
      </c>
      <c r="K16" s="36"/>
      <c r="L16" s="37">
        <f>L14*L15</f>
        <v>5.1721487590354247</v>
      </c>
      <c r="M16" s="37"/>
      <c r="N16" s="82"/>
    </row>
    <row r="17" spans="1:32" ht="13.5" customHeight="1">
      <c r="A17" s="82"/>
      <c r="B17" s="1" t="s">
        <v>36</v>
      </c>
      <c r="C17" s="23">
        <v>15</v>
      </c>
      <c r="D17" s="44">
        <v>0.08</v>
      </c>
      <c r="E17" s="44"/>
      <c r="F17" s="23">
        <v>7</v>
      </c>
      <c r="G17" s="43">
        <f t="shared" si="0"/>
        <v>1.2</v>
      </c>
      <c r="H17" s="43"/>
      <c r="I17" s="8"/>
      <c r="J17" s="8"/>
      <c r="K17" s="8"/>
      <c r="L17" s="8"/>
      <c r="M17" s="8"/>
      <c r="N17" s="82"/>
      <c r="AF17">
        <v>0</v>
      </c>
    </row>
    <row r="18" spans="1:32" ht="15.75" customHeight="1">
      <c r="A18" s="82"/>
      <c r="B18" s="1"/>
      <c r="C18" s="23"/>
      <c r="D18" s="44"/>
      <c r="E18" s="44"/>
      <c r="F18" s="23"/>
      <c r="G18" s="43">
        <f t="shared" si="0"/>
        <v>0</v>
      </c>
      <c r="H18" s="43"/>
      <c r="I18" s="8"/>
      <c r="J18" s="28" t="s">
        <v>37</v>
      </c>
      <c r="K18" s="28"/>
      <c r="L18" s="28"/>
      <c r="M18" s="30"/>
      <c r="N18" s="82"/>
    </row>
    <row r="19" spans="1:32" ht="18.75" customHeight="1">
      <c r="A19" s="82"/>
      <c r="B19" s="2" t="s">
        <v>38</v>
      </c>
      <c r="C19" s="12">
        <f>SUM(C7:C17)</f>
        <v>1406.5</v>
      </c>
      <c r="D19" s="75" t="s">
        <v>39</v>
      </c>
      <c r="E19" s="75"/>
      <c r="F19" s="24"/>
      <c r="G19" s="76">
        <f>SUM(G7:G18)</f>
        <v>1599.2714285714287</v>
      </c>
      <c r="H19" s="76"/>
      <c r="I19" s="8"/>
      <c r="J19" s="40" t="s">
        <v>40</v>
      </c>
      <c r="K19" s="41"/>
      <c r="L19" s="22">
        <f>L13*L14*1.25</f>
        <v>28.414492244950861</v>
      </c>
      <c r="M19" s="13" t="s">
        <v>41</v>
      </c>
      <c r="N19" s="82"/>
    </row>
    <row r="20" spans="1:32" ht="16.5" customHeight="1">
      <c r="A20" s="82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2"/>
    </row>
    <row r="21" spans="1:32" ht="16.5" customHeight="1">
      <c r="A21" s="82"/>
      <c r="B21" s="28" t="s">
        <v>42</v>
      </c>
      <c r="C21" s="28"/>
      <c r="D21" s="28"/>
      <c r="E21" s="28"/>
      <c r="F21" s="28"/>
      <c r="G21" s="28"/>
      <c r="H21" s="28"/>
      <c r="I21" s="8"/>
      <c r="J21" s="28" t="s">
        <v>43</v>
      </c>
      <c r="K21" s="28"/>
      <c r="L21" s="28"/>
      <c r="M21" s="30"/>
      <c r="N21" s="82"/>
    </row>
    <row r="22" spans="1:32" ht="18" customHeight="1">
      <c r="A22" s="82"/>
      <c r="B22" s="78" t="s">
        <v>44</v>
      </c>
      <c r="C22" s="78"/>
      <c r="D22" s="78"/>
      <c r="E22" s="79">
        <f>C19</f>
        <v>1406.5</v>
      </c>
      <c r="F22" s="80"/>
      <c r="G22" s="80"/>
      <c r="H22" s="81"/>
      <c r="I22" s="8"/>
      <c r="J22" s="40" t="s">
        <v>45</v>
      </c>
      <c r="K22" s="41"/>
      <c r="L22" s="22">
        <f>L13*L14*1.25*1.25</f>
        <v>35.518115306188577</v>
      </c>
      <c r="M22" s="13" t="s">
        <v>46</v>
      </c>
      <c r="N22" s="82"/>
    </row>
    <row r="23" spans="1:32" ht="19.5" customHeight="1">
      <c r="A23" s="82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2"/>
    </row>
    <row r="24" spans="1:32" ht="18.75">
      <c r="A24" s="82"/>
      <c r="B24" s="77" t="s">
        <v>47</v>
      </c>
      <c r="C24" s="77"/>
      <c r="D24" s="77"/>
      <c r="E24" s="77"/>
      <c r="F24" s="77"/>
      <c r="G24" s="77"/>
      <c r="H24" s="77"/>
      <c r="I24" s="8"/>
      <c r="J24" s="28" t="s">
        <v>48</v>
      </c>
      <c r="K24" s="28"/>
      <c r="L24" s="28"/>
      <c r="M24" s="30"/>
      <c r="N24" s="82"/>
    </row>
    <row r="25" spans="1:32" ht="15" customHeight="1">
      <c r="A25" s="82"/>
      <c r="B25" s="2" t="s">
        <v>49</v>
      </c>
      <c r="C25" s="3">
        <v>4.6965700000000004</v>
      </c>
      <c r="D25" s="2" t="s">
        <v>50</v>
      </c>
      <c r="E25" s="3">
        <v>-74167524</v>
      </c>
      <c r="F25" s="2" t="s">
        <v>51</v>
      </c>
      <c r="G25" s="89">
        <v>4.5999999999999996</v>
      </c>
      <c r="H25" s="90"/>
      <c r="I25" s="8"/>
      <c r="J25" s="38" t="s">
        <v>52</v>
      </c>
      <c r="K25" s="39"/>
      <c r="L25" s="33">
        <f>E22</f>
        <v>1406.5</v>
      </c>
      <c r="M25" s="34"/>
      <c r="N25" s="82"/>
    </row>
    <row r="26" spans="1:32" ht="15" customHeight="1">
      <c r="A26" s="82"/>
      <c r="B26" s="8"/>
      <c r="C26" s="8"/>
      <c r="D26" s="8"/>
      <c r="E26" s="8"/>
      <c r="F26" s="8"/>
      <c r="G26" s="8"/>
      <c r="H26" s="8"/>
      <c r="I26" s="8"/>
      <c r="J26" s="38" t="s">
        <v>53</v>
      </c>
      <c r="K26" s="39"/>
      <c r="L26" s="33">
        <f>E39</f>
        <v>5.9232275132275136</v>
      </c>
      <c r="M26" s="34"/>
      <c r="N26" s="82"/>
    </row>
    <row r="27" spans="1:32" ht="15" customHeight="1">
      <c r="A27" s="82"/>
      <c r="B27" s="77" t="s">
        <v>54</v>
      </c>
      <c r="C27" s="77"/>
      <c r="D27" s="77"/>
      <c r="E27" s="77"/>
      <c r="F27" s="77"/>
      <c r="G27" s="77"/>
      <c r="H27" s="77"/>
      <c r="I27" s="8"/>
      <c r="J27" s="38" t="s">
        <v>55</v>
      </c>
      <c r="K27" s="39"/>
      <c r="L27" s="33">
        <f>L16</f>
        <v>5.1721487590354247</v>
      </c>
      <c r="M27" s="34"/>
      <c r="N27" s="82"/>
    </row>
    <row r="28" spans="1:32" ht="15" customHeight="1">
      <c r="A28" s="82"/>
      <c r="B28" s="2" t="s">
        <v>56</v>
      </c>
      <c r="C28" s="91">
        <f>C25</f>
        <v>4.6965700000000004</v>
      </c>
      <c r="D28" s="91"/>
      <c r="E28" s="91"/>
      <c r="F28" s="91"/>
      <c r="G28" s="91"/>
      <c r="H28" s="91"/>
      <c r="I28" s="8"/>
      <c r="J28" s="38" t="s">
        <v>57</v>
      </c>
      <c r="K28" s="39"/>
      <c r="L28" s="33">
        <f>L19</f>
        <v>28.414492244950861</v>
      </c>
      <c r="M28" s="34"/>
      <c r="N28" s="82"/>
    </row>
    <row r="29" spans="1:32">
      <c r="A29" s="82"/>
      <c r="B29" s="8"/>
      <c r="C29" s="8"/>
      <c r="D29" s="8"/>
      <c r="E29" s="8"/>
      <c r="F29" s="8"/>
      <c r="G29" s="8"/>
      <c r="H29" s="8"/>
      <c r="I29" s="8"/>
      <c r="J29" s="38" t="s">
        <v>58</v>
      </c>
      <c r="K29" s="39"/>
      <c r="L29" s="33">
        <f>L22</f>
        <v>35.518115306188577</v>
      </c>
      <c r="M29" s="34"/>
      <c r="N29" s="82"/>
    </row>
    <row r="30" spans="1:32" ht="18.75">
      <c r="A30" s="82"/>
      <c r="B30" s="63" t="s">
        <v>59</v>
      </c>
      <c r="C30" s="64"/>
      <c r="D30" s="64"/>
      <c r="E30" s="64"/>
      <c r="F30" s="64"/>
      <c r="G30" s="64"/>
      <c r="H30" s="64"/>
      <c r="I30" s="8"/>
      <c r="J30" s="8"/>
      <c r="K30" s="8"/>
      <c r="L30" s="8"/>
      <c r="M30" s="8"/>
      <c r="N30" s="82"/>
    </row>
    <row r="31" spans="1:32">
      <c r="A31" s="82"/>
      <c r="B31" s="61" t="s">
        <v>60</v>
      </c>
      <c r="C31" s="61"/>
      <c r="D31" s="61"/>
      <c r="E31" s="65">
        <v>24</v>
      </c>
      <c r="F31" s="66"/>
      <c r="G31" s="62" t="s">
        <v>61</v>
      </c>
      <c r="H31" s="62"/>
      <c r="I31" s="8"/>
      <c r="J31" s="21"/>
      <c r="K31" s="21"/>
      <c r="L31" s="21"/>
      <c r="M31" s="21"/>
      <c r="N31" s="82"/>
    </row>
    <row r="32" spans="1:32">
      <c r="A32" s="82"/>
      <c r="B32" s="61" t="s">
        <v>62</v>
      </c>
      <c r="C32" s="61"/>
      <c r="D32" s="61"/>
      <c r="E32" s="65">
        <v>3</v>
      </c>
      <c r="F32" s="66"/>
      <c r="G32" s="62" t="s">
        <v>63</v>
      </c>
      <c r="H32" s="62"/>
      <c r="I32" s="8"/>
      <c r="J32" s="21"/>
      <c r="K32" s="21"/>
      <c r="L32" s="21"/>
      <c r="M32" s="21"/>
      <c r="N32" s="82"/>
    </row>
    <row r="33" spans="1:14">
      <c r="A33" s="82"/>
      <c r="B33" s="61" t="s">
        <v>64</v>
      </c>
      <c r="C33" s="61"/>
      <c r="D33" s="61"/>
      <c r="E33" s="65">
        <v>0.5</v>
      </c>
      <c r="F33" s="66"/>
      <c r="G33" s="62" t="s">
        <v>65</v>
      </c>
      <c r="H33" s="62"/>
      <c r="I33" s="8"/>
      <c r="J33" s="21"/>
      <c r="K33" s="21"/>
      <c r="L33" s="21"/>
      <c r="M33" s="21"/>
      <c r="N33" s="82"/>
    </row>
    <row r="34" spans="1:14">
      <c r="A34" s="82"/>
      <c r="B34" s="61" t="s">
        <v>66</v>
      </c>
      <c r="C34" s="61"/>
      <c r="D34" s="61"/>
      <c r="E34" s="65">
        <v>150</v>
      </c>
      <c r="F34" s="66"/>
      <c r="G34" s="62" t="s">
        <v>67</v>
      </c>
      <c r="H34" s="62"/>
      <c r="I34" s="8"/>
      <c r="J34" s="21"/>
      <c r="K34" s="21"/>
      <c r="L34" s="21"/>
      <c r="M34" s="21"/>
      <c r="N34" s="82"/>
    </row>
    <row r="35" spans="1:14">
      <c r="A35" s="82"/>
      <c r="B35" s="61" t="s">
        <v>68</v>
      </c>
      <c r="C35" s="61"/>
      <c r="D35" s="61"/>
      <c r="E35" s="65">
        <v>12</v>
      </c>
      <c r="F35" s="66"/>
      <c r="G35" s="62" t="s">
        <v>61</v>
      </c>
      <c r="H35" s="62"/>
      <c r="I35" s="8"/>
      <c r="J35" s="21"/>
      <c r="K35" s="21"/>
      <c r="L35" s="21"/>
      <c r="M35" s="21"/>
      <c r="N35" s="82"/>
    </row>
    <row r="36" spans="1:14">
      <c r="A36" s="82"/>
      <c r="B36" s="61" t="s">
        <v>69</v>
      </c>
      <c r="C36" s="61"/>
      <c r="D36" s="61"/>
      <c r="E36" s="65">
        <v>0.9</v>
      </c>
      <c r="F36" s="66"/>
      <c r="G36" s="62" t="s">
        <v>70</v>
      </c>
      <c r="H36" s="62"/>
      <c r="I36" s="8"/>
      <c r="J36" s="21"/>
      <c r="K36" s="21"/>
      <c r="L36" s="21"/>
      <c r="M36" s="21"/>
      <c r="N36" s="82"/>
    </row>
    <row r="37" spans="1:14" ht="15.75">
      <c r="A37" s="82"/>
      <c r="B37" s="67" t="s">
        <v>71</v>
      </c>
      <c r="C37" s="67"/>
      <c r="D37" s="67"/>
      <c r="E37" s="68">
        <f>G19/E36/E31*E32/E33/E34</f>
        <v>2.9616137566137568</v>
      </c>
      <c r="F37" s="69"/>
      <c r="G37" s="69"/>
      <c r="H37" s="70"/>
      <c r="I37" s="8"/>
      <c r="J37" s="21"/>
      <c r="K37" s="21"/>
      <c r="L37" s="21"/>
      <c r="M37" s="21"/>
      <c r="N37" s="82"/>
    </row>
    <row r="38" spans="1:14" ht="15.75">
      <c r="A38" s="82"/>
      <c r="B38" s="35" t="s">
        <v>72</v>
      </c>
      <c r="C38" s="36"/>
      <c r="D38" s="71"/>
      <c r="E38" s="72">
        <f>E31/E35</f>
        <v>2</v>
      </c>
      <c r="F38" s="73"/>
      <c r="G38" s="73"/>
      <c r="H38" s="74"/>
      <c r="I38" s="8"/>
      <c r="J38" s="21"/>
      <c r="K38" s="21"/>
      <c r="L38" s="21"/>
      <c r="M38" s="21"/>
      <c r="N38" s="82"/>
    </row>
    <row r="39" spans="1:14" ht="15.75">
      <c r="A39" s="82"/>
      <c r="B39" s="67" t="s">
        <v>73</v>
      </c>
      <c r="C39" s="67"/>
      <c r="D39" s="67"/>
      <c r="E39" s="68">
        <f>E37*E38</f>
        <v>5.9232275132275136</v>
      </c>
      <c r="F39" s="69"/>
      <c r="G39" s="69"/>
      <c r="H39" s="70"/>
      <c r="I39" s="9"/>
      <c r="J39" s="8"/>
      <c r="K39" s="8"/>
      <c r="L39" s="8"/>
      <c r="M39" s="8"/>
      <c r="N39" s="82"/>
    </row>
    <row r="40" spans="1:14" ht="6" customHeight="1">
      <c r="A40" s="82"/>
      <c r="B40" s="83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2"/>
    </row>
    <row r="41" spans="1:14" ht="10.5" customHeight="1">
      <c r="A41" s="82"/>
      <c r="B41" s="59" t="s">
        <v>74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82"/>
    </row>
    <row r="42" spans="1:14" ht="10.5" customHeight="1">
      <c r="A42" s="82"/>
      <c r="B42" s="59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82"/>
    </row>
  </sheetData>
  <mergeCells count="102">
    <mergeCell ref="N1:N42"/>
    <mergeCell ref="B40:M40"/>
    <mergeCell ref="A1:A42"/>
    <mergeCell ref="J5:M7"/>
    <mergeCell ref="L14:M14"/>
    <mergeCell ref="E39:H39"/>
    <mergeCell ref="G4:I4"/>
    <mergeCell ref="J3:K3"/>
    <mergeCell ref="G2:I2"/>
    <mergeCell ref="D17:E17"/>
    <mergeCell ref="G17:H17"/>
    <mergeCell ref="D18:E18"/>
    <mergeCell ref="G18:H18"/>
    <mergeCell ref="B27:H27"/>
    <mergeCell ref="G25:H25"/>
    <mergeCell ref="C28:H28"/>
    <mergeCell ref="J28:K28"/>
    <mergeCell ref="J29:K29"/>
    <mergeCell ref="J26:K26"/>
    <mergeCell ref="J27:K27"/>
    <mergeCell ref="B41:M41"/>
    <mergeCell ref="G33:H33"/>
    <mergeCell ref="G34:H34"/>
    <mergeCell ref="G35:H35"/>
    <mergeCell ref="D19:E19"/>
    <mergeCell ref="G19:H19"/>
    <mergeCell ref="D13:E13"/>
    <mergeCell ref="G13:H13"/>
    <mergeCell ref="D16:E16"/>
    <mergeCell ref="G16:H16"/>
    <mergeCell ref="D15:E15"/>
    <mergeCell ref="G15:H15"/>
    <mergeCell ref="B24:H24"/>
    <mergeCell ref="B21:H21"/>
    <mergeCell ref="B22:D22"/>
    <mergeCell ref="E22:H22"/>
    <mergeCell ref="B42:M42"/>
    <mergeCell ref="B32:D32"/>
    <mergeCell ref="B34:D34"/>
    <mergeCell ref="B35:D35"/>
    <mergeCell ref="B36:D36"/>
    <mergeCell ref="G36:H36"/>
    <mergeCell ref="B31:D31"/>
    <mergeCell ref="B30:H30"/>
    <mergeCell ref="G31:H31"/>
    <mergeCell ref="G32:H32"/>
    <mergeCell ref="B33:D33"/>
    <mergeCell ref="E31:F31"/>
    <mergeCell ref="E32:F32"/>
    <mergeCell ref="E33:F33"/>
    <mergeCell ref="B39:D39"/>
    <mergeCell ref="B37:D37"/>
    <mergeCell ref="E34:F34"/>
    <mergeCell ref="E37:H37"/>
    <mergeCell ref="B38:D38"/>
    <mergeCell ref="E38:H38"/>
    <mergeCell ref="E35:F35"/>
    <mergeCell ref="E36:F36"/>
    <mergeCell ref="D6:E6"/>
    <mergeCell ref="G6:H6"/>
    <mergeCell ref="B1:M1"/>
    <mergeCell ref="B3:C3"/>
    <mergeCell ref="G3:I3"/>
    <mergeCell ref="C2:F2"/>
    <mergeCell ref="D3:F3"/>
    <mergeCell ref="J2:M2"/>
    <mergeCell ref="J4:M4"/>
    <mergeCell ref="D7:E7"/>
    <mergeCell ref="G7:H7"/>
    <mergeCell ref="D8:E8"/>
    <mergeCell ref="G8:H8"/>
    <mergeCell ref="D9:E9"/>
    <mergeCell ref="G9:H9"/>
    <mergeCell ref="D12:E12"/>
    <mergeCell ref="G12:H12"/>
    <mergeCell ref="D14:E14"/>
    <mergeCell ref="G14:H14"/>
    <mergeCell ref="D10:E10"/>
    <mergeCell ref="G10:H10"/>
    <mergeCell ref="D11:E11"/>
    <mergeCell ref="G11:H11"/>
    <mergeCell ref="J9:M9"/>
    <mergeCell ref="J10:K10"/>
    <mergeCell ref="J11:K11"/>
    <mergeCell ref="L26:M26"/>
    <mergeCell ref="L27:M27"/>
    <mergeCell ref="L28:M28"/>
    <mergeCell ref="L29:M29"/>
    <mergeCell ref="J12:K12"/>
    <mergeCell ref="J14:K14"/>
    <mergeCell ref="J15:K15"/>
    <mergeCell ref="L15:M15"/>
    <mergeCell ref="J25:K25"/>
    <mergeCell ref="J19:K19"/>
    <mergeCell ref="J21:M21"/>
    <mergeCell ref="J22:K22"/>
    <mergeCell ref="L16:M16"/>
    <mergeCell ref="J13:K13"/>
    <mergeCell ref="J16:K16"/>
    <mergeCell ref="J18:M18"/>
    <mergeCell ref="J24:M24"/>
    <mergeCell ref="L25:M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Brandon Gonzalez</cp:lastModifiedBy>
  <cp:revision/>
  <dcterms:created xsi:type="dcterms:W3CDTF">2016-07-16T19:06:41Z</dcterms:created>
  <dcterms:modified xsi:type="dcterms:W3CDTF">2024-09-14T17:52:04Z</dcterms:modified>
  <cp:category/>
  <cp:contentStatus/>
</cp:coreProperties>
</file>