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1"/>
  <workbookPr filterPrivacy="1"/>
  <xr:revisionPtr revIDLastSave="13" documentId="13_ncr:1_{066BBDCD-851C-4F02-9B82-338A9D3FB8E5}" xr6:coauthVersionLast="47" xr6:coauthVersionMax="47" xr10:uidLastSave="{C75EB287-CEA3-4E96-B7E8-1BBB4E6C8F75}"/>
  <bookViews>
    <workbookView xWindow="-120" yWindow="-120" windowWidth="20730" windowHeight="11160" xr2:uid="{00000000-000D-0000-FFFF-FFFF00000000}"/>
  </bookViews>
  <sheets>
    <sheet name="Matriz BC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G7" i="1"/>
  <c r="C6" i="1"/>
  <c r="G6" i="1"/>
  <c r="H9" i="1"/>
  <c r="C7" i="1"/>
  <c r="C8" i="1"/>
  <c r="H8" i="1"/>
  <c r="F16" i="1"/>
  <c r="E16" i="1"/>
  <c r="D16" i="1"/>
  <c r="B16" i="1"/>
  <c r="G9" i="1"/>
  <c r="G8" i="1"/>
  <c r="H6" i="1"/>
  <c r="H5" i="1"/>
  <c r="G5" i="1"/>
  <c r="C9" i="1" l="1"/>
  <c r="C5" i="1"/>
  <c r="C16" i="1" l="1"/>
</calcChain>
</file>

<file path=xl/sharedStrings.xml><?xml version="1.0" encoding="utf-8"?>
<sst xmlns="http://schemas.openxmlformats.org/spreadsheetml/2006/main" count="32" uniqueCount="27">
  <si>
    <t>MATRIZ BCG - PLANTILLA EDITABLE</t>
  </si>
  <si>
    <t>PRODUCTOS</t>
  </si>
  <si>
    <t xml:space="preserve">VENTAS </t>
  </si>
  <si>
    <t>REPRESENTACIÓN DE LA CARTERA</t>
  </si>
  <si>
    <t>VENTAS DEL LÍDER / SECTOR</t>
  </si>
  <si>
    <t>VENTAS SECTOR AÑO ACTUAL</t>
  </si>
  <si>
    <t>VENTAS SECTOR AÑO ANTERIOR</t>
  </si>
  <si>
    <t>TASA CRECIMIENTO MERCADO</t>
  </si>
  <si>
    <t>CUOTA MERCADO RELATIVA</t>
  </si>
  <si>
    <t>CASILLAS MATRIZ BCG</t>
  </si>
  <si>
    <t>Etiquetas</t>
  </si>
  <si>
    <t>x</t>
  </si>
  <si>
    <t>y</t>
  </si>
  <si>
    <t xml:space="preserve">t </t>
  </si>
  <si>
    <r>
      <t>t</t>
    </r>
    <r>
      <rPr>
        <vertAlign val="subscript"/>
        <sz val="10"/>
        <rFont val="Arial"/>
        <family val="2"/>
      </rPr>
      <t>-1</t>
    </r>
  </si>
  <si>
    <r>
      <t xml:space="preserve"> = (t-t</t>
    </r>
    <r>
      <rPr>
        <vertAlign val="subscript"/>
        <sz val="10"/>
        <rFont val="Arial"/>
        <family val="2"/>
      </rPr>
      <t>-1</t>
    </r>
    <r>
      <rPr>
        <sz val="11"/>
        <color theme="1"/>
        <rFont val="Arial"/>
        <family val="2"/>
      </rPr>
      <t>)/t</t>
    </r>
    <r>
      <rPr>
        <vertAlign val="subscript"/>
        <sz val="10"/>
        <rFont val="Arial"/>
        <family val="2"/>
      </rPr>
      <t>-1</t>
    </r>
  </si>
  <si>
    <t xml:space="preserve"> =x/y</t>
  </si>
  <si>
    <t>estrella</t>
  </si>
  <si>
    <t>PRODUCTO A</t>
  </si>
  <si>
    <t>dilema</t>
  </si>
  <si>
    <t>PRODUCTO B</t>
  </si>
  <si>
    <t>perro</t>
  </si>
  <si>
    <t>PRODUCTO C</t>
  </si>
  <si>
    <t>vaca</t>
  </si>
  <si>
    <t>PRODUCTO D</t>
  </si>
  <si>
    <t>PRODUCTO 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</si>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</sst>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bscript"/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20"/>
      <color theme="0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6" fillId="0" borderId="0" xfId="0" applyFont="1"/>
    <xf numFmtId="0" fontId="3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7" fillId="3" borderId="1" xfId="0" applyFont="1" applyFill="1" applyBorder="1"/>
    <xf numFmtId="3" fontId="6" fillId="0" borderId="1" xfId="0" applyNumberFormat="1" applyFont="1" applyFill="1" applyBorder="1"/>
    <xf numFmtId="9" fontId="6" fillId="0" borderId="1" xfId="0" applyNumberFormat="1" applyFont="1" applyFill="1" applyBorder="1"/>
    <xf numFmtId="2" fontId="6" fillId="0" borderId="1" xfId="0" applyNumberFormat="1" applyFont="1" applyFill="1" applyBorder="1"/>
    <xf numFmtId="0" fontId="7" fillId="2" borderId="1" xfId="0" applyFont="1" applyFill="1" applyBorder="1"/>
    <xf numFmtId="0" fontId="7" fillId="4" borderId="1" xfId="0" applyFont="1" applyFill="1" applyBorder="1"/>
    <xf numFmtId="0" fontId="7" fillId="5" borderId="1" xfId="0" applyFont="1" applyFill="1" applyBorder="1"/>
    <xf numFmtId="0" fontId="7" fillId="6" borderId="1" xfId="0" applyFont="1" applyFill="1" applyBorder="1"/>
    <xf numFmtId="0" fontId="7" fillId="0" borderId="1" xfId="0" applyFont="1" applyFill="1" applyBorder="1"/>
    <xf numFmtId="0" fontId="6" fillId="0" borderId="1" xfId="0" applyFont="1" applyFill="1" applyBorder="1"/>
    <xf numFmtId="3" fontId="1" fillId="0" borderId="1" xfId="0" applyNumberFormat="1" applyFont="1" applyFill="1" applyBorder="1"/>
    <xf numFmtId="9" fontId="1" fillId="0" borderId="1" xfId="0" applyNumberFormat="1" applyFont="1" applyFill="1" applyBorder="1"/>
    <xf numFmtId="0" fontId="5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                     MATRIZ BCG  .                               </a:t>
            </a:r>
          </a:p>
        </c:rich>
      </c:tx>
      <c:layout>
        <c:manualLayout>
          <c:xMode val="edge"/>
          <c:yMode val="edge"/>
          <c:x val="0.32227977701134464"/>
          <c:y val="2.04080252680279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082901554404139E-2"/>
          <c:y val="0.13095238095238096"/>
          <c:w val="0.78341968911917104"/>
          <c:h val="0.74149659863945583"/>
        </c:manualLayout>
      </c:layout>
      <c:bubbleChart>
        <c:varyColors val="0"/>
        <c:ser>
          <c:idx val="1"/>
          <c:order val="0"/>
          <c:tx>
            <c:strRef>
              <c:f>'Matriz BCG'!$A$5</c:f>
              <c:strCache>
                <c:ptCount val="1"/>
                <c:pt idx="0">
                  <c:v>PRODUCTO 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1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2738-4E29-9B74-C9172B8B013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'Matriz BCG'!$H$5</c:f>
              <c:numCache>
                <c:formatCode>0.00</c:formatCode>
                <c:ptCount val="1"/>
                <c:pt idx="0">
                  <c:v>1.3333333333333333</c:v>
                </c:pt>
              </c:numCache>
            </c:numRef>
          </c:xVal>
          <c:yVal>
            <c:numRef>
              <c:f>'Matriz BCG'!$G$5</c:f>
              <c:numCache>
                <c:formatCode>0.00</c:formatCode>
                <c:ptCount val="1"/>
                <c:pt idx="0">
                  <c:v>15.384615384615385</c:v>
                </c:pt>
              </c:numCache>
            </c:numRef>
          </c:yVal>
          <c:bubbleSize>
            <c:numRef>
              <c:f>'Matriz BCG'!$C$5</c:f>
              <c:numCache>
                <c:formatCode>0%</c:formatCode>
                <c:ptCount val="1"/>
                <c:pt idx="0">
                  <c:v>0.21798365122615804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2738-4E29-9B74-C9172B8B013E}"/>
            </c:ext>
          </c:extLst>
        </c:ser>
        <c:ser>
          <c:idx val="0"/>
          <c:order val="1"/>
          <c:tx>
            <c:strRef>
              <c:f>'Matriz BCG'!$A$6</c:f>
              <c:strCache>
                <c:ptCount val="1"/>
                <c:pt idx="0">
                  <c:v>PRODUCTO B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'Matriz BCG'!$H$6</c:f>
              <c:numCache>
                <c:formatCode>0.00</c:formatCode>
                <c:ptCount val="1"/>
                <c:pt idx="0">
                  <c:v>0.5714285714285714</c:v>
                </c:pt>
              </c:numCache>
            </c:numRef>
          </c:xVal>
          <c:yVal>
            <c:numRef>
              <c:f>'Matriz BCG'!$G$6</c:f>
              <c:numCache>
                <c:formatCode>0.00</c:formatCode>
                <c:ptCount val="1"/>
                <c:pt idx="0">
                  <c:v>2.9411764705882351</c:v>
                </c:pt>
              </c:numCache>
            </c:numRef>
          </c:yVal>
          <c:bubbleSize>
            <c:numRef>
              <c:f>'Matriz BCG'!$C$6</c:f>
              <c:numCache>
                <c:formatCode>0%</c:formatCode>
                <c:ptCount val="1"/>
                <c:pt idx="0">
                  <c:v>0.54495912806539515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1-2738-4E29-9B74-C9172B8B013E}"/>
            </c:ext>
          </c:extLst>
        </c:ser>
        <c:ser>
          <c:idx val="2"/>
          <c:order val="2"/>
          <c:tx>
            <c:strRef>
              <c:f>'Matriz BCG'!$A$7</c:f>
              <c:strCache>
                <c:ptCount val="1"/>
                <c:pt idx="0">
                  <c:v>PRODUCTO 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'Matriz BCG'!$H$7</c:f>
              <c:numCache>
                <c:formatCode>0.00</c:formatCode>
                <c:ptCount val="1"/>
                <c:pt idx="0">
                  <c:v>1.675</c:v>
                </c:pt>
              </c:numCache>
            </c:numRef>
          </c:xVal>
          <c:yVal>
            <c:numRef>
              <c:f>'Matriz BCG'!$G$7</c:f>
              <c:numCache>
                <c:formatCode>0.00</c:formatCode>
                <c:ptCount val="1"/>
                <c:pt idx="0">
                  <c:v>1.0101010101010102</c:v>
                </c:pt>
              </c:numCache>
            </c:numRef>
          </c:yVal>
          <c:bubbleSize>
            <c:numRef>
              <c:f>'Matriz BCG'!$C$7</c:f>
              <c:numCache>
                <c:formatCode>0%</c:formatCode>
                <c:ptCount val="1"/>
                <c:pt idx="0">
                  <c:v>0.18256130790190736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2-2738-4E29-9B74-C9172B8B013E}"/>
            </c:ext>
          </c:extLst>
        </c:ser>
        <c:ser>
          <c:idx val="3"/>
          <c:order val="3"/>
          <c:tx>
            <c:strRef>
              <c:f>'Matriz BCG'!$A$8</c:f>
              <c:strCache>
                <c:ptCount val="1"/>
                <c:pt idx="0">
                  <c:v>PRODUCTO D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'Matriz BCG'!$H$8</c:f>
              <c:numCache>
                <c:formatCode>0.00</c:formatCode>
                <c:ptCount val="1"/>
                <c:pt idx="0">
                  <c:v>0.44117647058823528</c:v>
                </c:pt>
              </c:numCache>
            </c:numRef>
          </c:xVal>
          <c:yVal>
            <c:numRef>
              <c:f>'Matriz BCG'!$G$8</c:f>
              <c:numCache>
                <c:formatCode>0.00</c:formatCode>
                <c:ptCount val="1"/>
                <c:pt idx="0">
                  <c:v>20</c:v>
                </c:pt>
              </c:numCache>
            </c:numRef>
          </c:yVal>
          <c:bubbleSize>
            <c:numRef>
              <c:f>'Matriz BCG'!$C$8</c:f>
              <c:numCache>
                <c:formatCode>0%</c:formatCode>
                <c:ptCount val="1"/>
                <c:pt idx="0">
                  <c:v>4.0871934604904632E-2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3-2738-4E29-9B74-C9172B8B013E}"/>
            </c:ext>
          </c:extLst>
        </c:ser>
        <c:ser>
          <c:idx val="4"/>
          <c:order val="4"/>
          <c:tx>
            <c:strRef>
              <c:f>'Matriz BCG'!$A$9</c:f>
              <c:strCache>
                <c:ptCount val="1"/>
                <c:pt idx="0">
                  <c:v>PRODUCTO E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'Matriz BCG'!$H$9</c:f>
              <c:numCache>
                <c:formatCode>0.00</c:formatCode>
                <c:ptCount val="1"/>
                <c:pt idx="0">
                  <c:v>0.5</c:v>
                </c:pt>
              </c:numCache>
            </c:numRef>
          </c:xVal>
          <c:yVal>
            <c:numRef>
              <c:f>'Matriz BCG'!$G$9</c:f>
              <c:numCache>
                <c:formatCode>0.00</c:formatCode>
                <c:ptCount val="1"/>
                <c:pt idx="0">
                  <c:v>25</c:v>
                </c:pt>
              </c:numCache>
            </c:numRef>
          </c:yVal>
          <c:bubbleSize>
            <c:numRef>
              <c:f>'Matriz BCG'!$C$9</c:f>
              <c:numCache>
                <c:formatCode>0%</c:formatCode>
                <c:ptCount val="1"/>
                <c:pt idx="0">
                  <c:v>1.3623978201634877E-2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4-2738-4E29-9B74-C9172B8B0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937044064"/>
        <c:axId val="1"/>
      </c:bubbleChart>
      <c:valAx>
        <c:axId val="1937044064"/>
        <c:scaling>
          <c:logBase val="10"/>
          <c:orientation val="maxMin"/>
          <c:max val="1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Cuota de mercado relativa</a:t>
                </a:r>
              </a:p>
            </c:rich>
          </c:tx>
          <c:layout>
            <c:manualLayout>
              <c:xMode val="edge"/>
              <c:yMode val="edge"/>
              <c:x val="0.38134715082102344"/>
              <c:y val="0.945578362026780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3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Tasa de crecimiento de mercado</a:t>
                </a:r>
              </a:p>
            </c:rich>
          </c:tx>
          <c:layout>
            <c:manualLayout>
              <c:xMode val="edge"/>
              <c:yMode val="edge"/>
              <c:x val="4.1450293919871586E-3"/>
              <c:y val="0.302720939543574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7044064"/>
        <c:crosses val="max"/>
        <c:crossBetween val="midCat"/>
        <c:majorUnit val="5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657225</xdr:colOff>
      <xdr:row>19</xdr:row>
      <xdr:rowOff>38100</xdr:rowOff>
    </xdr:from>
    <xdr:to>
      <xdr:col>9</xdr:col>
      <xdr:colOff>342900</xdr:colOff>
      <xdr:row>50</xdr:row>
      <xdr:rowOff>47625</xdr:rowOff>
    </xdr:to>
    <xdr:graphicFrame macro="">
      <xdr:nvGraphicFramePr>
        <xdr:cNvPr id="1032" name="Gráfico 2">
          <a:extLst>
            <a:ext uri="{FF2B5EF4-FFF2-40B4-BE49-F238E27FC236}">
              <a16:creationId xmlns:a16="http://schemas.microsoft.com/office/drawing/2014/main" id="{111B9BE0-1397-4323-A955-4C4812A215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419100</xdr:colOff>
      <xdr:row>24</xdr:row>
      <xdr:rowOff>57150</xdr:rowOff>
    </xdr:from>
    <xdr:to>
      <xdr:col>8</xdr:col>
      <xdr:colOff>904875</xdr:colOff>
      <xdr:row>27</xdr:row>
      <xdr:rowOff>0</xdr:rowOff>
    </xdr:to>
    <xdr:pic>
      <xdr:nvPicPr>
        <xdr:cNvPr id="1033" name="Imagen 3">
          <a:extLst>
            <a:ext uri="{FF2B5EF4-FFF2-40B4-BE49-F238E27FC236}">
              <a16:creationId xmlns:a16="http://schemas.microsoft.com/office/drawing/2014/main" id="{2CDA62C1-E016-434F-837A-ABE86764B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4848225"/>
          <a:ext cx="4857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314325</xdr:colOff>
      <xdr:row>36</xdr:row>
      <xdr:rowOff>47625</xdr:rowOff>
    </xdr:from>
    <xdr:to>
      <xdr:col>8</xdr:col>
      <xdr:colOff>914400</xdr:colOff>
      <xdr:row>39</xdr:row>
      <xdr:rowOff>104775</xdr:rowOff>
    </xdr:to>
    <xdr:pic>
      <xdr:nvPicPr>
        <xdr:cNvPr id="1034" name="Imagen 4">
          <a:extLst>
            <a:ext uri="{FF2B5EF4-FFF2-40B4-BE49-F238E27FC236}">
              <a16:creationId xmlns:a16="http://schemas.microsoft.com/office/drawing/2014/main" id="{3A02A8E5-3292-46A3-A035-417AA6A9D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8150" y="7010400"/>
          <a:ext cx="6000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36</xdr:row>
      <xdr:rowOff>47625</xdr:rowOff>
    </xdr:from>
    <xdr:to>
      <xdr:col>1</xdr:col>
      <xdr:colOff>704850</xdr:colOff>
      <xdr:row>39</xdr:row>
      <xdr:rowOff>133350</xdr:rowOff>
    </xdr:to>
    <xdr:pic>
      <xdr:nvPicPr>
        <xdr:cNvPr id="1035" name="Imagen 5">
          <a:extLst>
            <a:ext uri="{FF2B5EF4-FFF2-40B4-BE49-F238E27FC236}">
              <a16:creationId xmlns:a16="http://schemas.microsoft.com/office/drawing/2014/main" id="{DEAB133B-34A6-473F-839D-8E0AFBF9D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010400"/>
          <a:ext cx="6286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24</xdr:row>
      <xdr:rowOff>66675</xdr:rowOff>
    </xdr:from>
    <xdr:to>
      <xdr:col>1</xdr:col>
      <xdr:colOff>542925</xdr:colOff>
      <xdr:row>27</xdr:row>
      <xdr:rowOff>9525</xdr:rowOff>
    </xdr:to>
    <xdr:pic>
      <xdr:nvPicPr>
        <xdr:cNvPr id="1036" name="Imagen 6">
          <a:extLst>
            <a:ext uri="{FF2B5EF4-FFF2-40B4-BE49-F238E27FC236}">
              <a16:creationId xmlns:a16="http://schemas.microsoft.com/office/drawing/2014/main" id="{D6E4D751-D28C-430E-B486-480A06CDD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4857750"/>
          <a:ext cx="4857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0.0895</cdr:x>
      <cdr:y>0.49875</cdr:y>
    </cdr:from>
    <cdr:to>
      <cdr:x>0.86525</cdr:x>
      <cdr:y>0.50025</cdr:y>
    </cdr:to>
    <cdr:sp macro="" textlink="">
      <cdr:nvSpPr>
        <cdr:cNvPr id="1027" name="Line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822650" y="2793349"/>
          <a:ext cx="7130404" cy="840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MX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K16"/>
  <sheetViews>
    <sheetView showGridLines="0" tabSelected="1" topLeftCell="A19" workbookViewId="0">
      <selection activeCell="T65" sqref="T65"/>
    </sheetView>
  </sheetViews>
  <sheetFormatPr defaultColWidth="9.140625" defaultRowHeight="14.25"/>
  <cols>
    <col min="1" max="1" width="22.140625" style="1" customWidth="1"/>
    <col min="2" max="8" width="13.42578125" style="1" customWidth="1"/>
    <col min="9" max="9" width="26.85546875" style="1" customWidth="1"/>
    <col min="10" max="10" width="9.140625" style="1"/>
    <col min="11" max="11" width="0" style="1" hidden="1" customWidth="1"/>
    <col min="12" max="16384" width="9.140625" style="1"/>
  </cols>
  <sheetData>
    <row r="1" spans="1:11" ht="38.2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3" spans="1:11" ht="36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3" t="s">
        <v>9</v>
      </c>
    </row>
    <row r="4" spans="1:11" ht="15.75">
      <c r="A4" s="4" t="s">
        <v>10</v>
      </c>
      <c r="B4" s="4" t="s">
        <v>11</v>
      </c>
      <c r="C4" s="4"/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8"/>
      <c r="K4" s="1" t="s">
        <v>17</v>
      </c>
    </row>
    <row r="5" spans="1:11">
      <c r="A5" s="5" t="s">
        <v>18</v>
      </c>
      <c r="B5" s="6">
        <v>80000</v>
      </c>
      <c r="C5" s="7">
        <f>B5/B$16</f>
        <v>0.21798365122615804</v>
      </c>
      <c r="D5" s="6">
        <v>60000</v>
      </c>
      <c r="E5" s="6">
        <v>300000</v>
      </c>
      <c r="F5" s="6">
        <v>260000</v>
      </c>
      <c r="G5" s="8">
        <f>(E5-F5)/F5*100</f>
        <v>15.384615384615385</v>
      </c>
      <c r="H5" s="8">
        <f>B5/D5</f>
        <v>1.3333333333333333</v>
      </c>
      <c r="I5" s="8" t="s">
        <v>17</v>
      </c>
      <c r="K5" s="1" t="s">
        <v>19</v>
      </c>
    </row>
    <row r="6" spans="1:11">
      <c r="A6" s="9" t="s">
        <v>20</v>
      </c>
      <c r="B6" s="6">
        <v>200000</v>
      </c>
      <c r="C6" s="7">
        <f>B6/B$16</f>
        <v>0.54495912806539515</v>
      </c>
      <c r="D6" s="6">
        <v>350000</v>
      </c>
      <c r="E6" s="6">
        <v>700000</v>
      </c>
      <c r="F6" s="6">
        <v>680000</v>
      </c>
      <c r="G6" s="8">
        <f>(E6-F6)/F6*100</f>
        <v>2.9411764705882351</v>
      </c>
      <c r="H6" s="8">
        <f>B6/D6</f>
        <v>0.5714285714285714</v>
      </c>
      <c r="I6" s="8" t="s">
        <v>21</v>
      </c>
      <c r="K6" s="1" t="s">
        <v>21</v>
      </c>
    </row>
    <row r="7" spans="1:11">
      <c r="A7" s="10" t="s">
        <v>22</v>
      </c>
      <c r="B7" s="6">
        <v>67000</v>
      </c>
      <c r="C7" s="7">
        <f>B7/B$16</f>
        <v>0.18256130790190736</v>
      </c>
      <c r="D7" s="6">
        <v>40000</v>
      </c>
      <c r="E7" s="6">
        <v>200000</v>
      </c>
      <c r="F7" s="6">
        <v>198000</v>
      </c>
      <c r="G7" s="8">
        <f>(E7-F7)/F7*100</f>
        <v>1.0101010101010102</v>
      </c>
      <c r="H7" s="8">
        <f>B7/D7</f>
        <v>1.675</v>
      </c>
      <c r="I7" s="8" t="s">
        <v>23</v>
      </c>
      <c r="K7" s="1" t="s">
        <v>23</v>
      </c>
    </row>
    <row r="8" spans="1:11">
      <c r="A8" s="11" t="s">
        <v>24</v>
      </c>
      <c r="B8" s="6">
        <v>15000</v>
      </c>
      <c r="C8" s="7">
        <f>B8/B$16</f>
        <v>4.0871934604904632E-2</v>
      </c>
      <c r="D8" s="6">
        <v>34000</v>
      </c>
      <c r="E8" s="6">
        <v>60000</v>
      </c>
      <c r="F8" s="6">
        <v>50000</v>
      </c>
      <c r="G8" s="8">
        <f>(E8-F8)/F8*100</f>
        <v>20</v>
      </c>
      <c r="H8" s="8">
        <f>B8/D8</f>
        <v>0.44117647058823528</v>
      </c>
      <c r="I8" s="8" t="s">
        <v>19</v>
      </c>
    </row>
    <row r="9" spans="1:11">
      <c r="A9" s="12" t="s">
        <v>25</v>
      </c>
      <c r="B9" s="6">
        <v>5000</v>
      </c>
      <c r="C9" s="7">
        <f>B9/B$16</f>
        <v>1.3623978201634877E-2</v>
      </c>
      <c r="D9" s="6">
        <v>10000</v>
      </c>
      <c r="E9" s="6">
        <v>15000</v>
      </c>
      <c r="F9" s="6">
        <v>12000</v>
      </c>
      <c r="G9" s="8">
        <f>(E9-F9)/F9*100</f>
        <v>25</v>
      </c>
      <c r="H9" s="8">
        <f>B9/D9</f>
        <v>0.5</v>
      </c>
      <c r="I9" s="8" t="s">
        <v>19</v>
      </c>
    </row>
    <row r="10" spans="1:11">
      <c r="A10" s="13"/>
      <c r="B10" s="6"/>
      <c r="C10" s="7"/>
      <c r="D10" s="6"/>
      <c r="E10" s="6"/>
      <c r="F10" s="6"/>
      <c r="G10" s="8"/>
      <c r="H10" s="8"/>
      <c r="I10" s="13"/>
    </row>
    <row r="11" spans="1:11">
      <c r="A11" s="13"/>
      <c r="B11" s="6"/>
      <c r="C11" s="7"/>
      <c r="D11" s="6"/>
      <c r="E11" s="6"/>
      <c r="F11" s="6"/>
      <c r="G11" s="8"/>
      <c r="H11" s="8"/>
      <c r="I11" s="13"/>
    </row>
    <row r="12" spans="1:11">
      <c r="A12" s="13"/>
      <c r="B12" s="6"/>
      <c r="C12" s="7"/>
      <c r="D12" s="6"/>
      <c r="E12" s="6"/>
      <c r="F12" s="6"/>
      <c r="G12" s="8"/>
      <c r="H12" s="8"/>
      <c r="I12" s="13"/>
    </row>
    <row r="13" spans="1:11">
      <c r="A13" s="13"/>
      <c r="B13" s="6"/>
      <c r="C13" s="7"/>
      <c r="D13" s="6"/>
      <c r="E13" s="6"/>
      <c r="F13" s="6"/>
      <c r="G13" s="8"/>
      <c r="H13" s="8"/>
      <c r="I13" s="13"/>
    </row>
    <row r="14" spans="1:11">
      <c r="A14" s="13"/>
      <c r="B14" s="6"/>
      <c r="C14" s="7"/>
      <c r="D14" s="6"/>
      <c r="E14" s="6"/>
      <c r="F14" s="6"/>
      <c r="G14" s="8"/>
      <c r="H14" s="8"/>
      <c r="I14" s="13"/>
    </row>
    <row r="15" spans="1:11">
      <c r="A15" s="14"/>
      <c r="B15" s="6"/>
      <c r="C15" s="6"/>
      <c r="D15" s="6"/>
      <c r="E15" s="6"/>
      <c r="F15" s="6"/>
      <c r="G15" s="14"/>
      <c r="H15" s="14"/>
      <c r="I15" s="14"/>
    </row>
    <row r="16" spans="1:11">
      <c r="A16" s="14" t="s">
        <v>26</v>
      </c>
      <c r="B16" s="15">
        <f>SUM(B5:B15)</f>
        <v>367000</v>
      </c>
      <c r="C16" s="16">
        <f>SUM(C5:C15)</f>
        <v>1.0000000000000002</v>
      </c>
      <c r="D16" s="15">
        <f>SUM(D5:D15)</f>
        <v>494000</v>
      </c>
      <c r="E16" s="15">
        <f>SUM(E5:E15)</f>
        <v>1275000</v>
      </c>
      <c r="F16" s="15">
        <f>SUM(F5:F15)</f>
        <v>1200000</v>
      </c>
      <c r="G16" s="14"/>
      <c r="H16" s="14"/>
      <c r="I16" s="14"/>
    </row>
  </sheetData>
  <mergeCells count="1">
    <mergeCell ref="A1:I1"/>
  </mergeCells>
  <dataValidations count="1">
    <dataValidation type="list" allowBlank="1" showInputMessage="1" showErrorMessage="1" sqref="I4:I9" xr:uid="{00000000-0002-0000-0000-000000000000}">
      <formula1>$K$4:$K$7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Brandon Gonzalez</cp:lastModifiedBy>
  <cp:revision/>
  <dcterms:created xsi:type="dcterms:W3CDTF">2015-06-05T18:19:34Z</dcterms:created>
  <dcterms:modified xsi:type="dcterms:W3CDTF">2024-07-24T15:27:40Z</dcterms:modified>
  <cp:category/>
  <cp:contentStatus/>
</cp:coreProperties>
</file>