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mmon\Desktop\TIENDAS\PLANTILLAS\PLANTILLAS GRATUITAS\JUSTEXW\"/>
    </mc:Choice>
  </mc:AlternateContent>
  <xr:revisionPtr revIDLastSave="27" documentId="8_{36337396-DB1D-4544-8AD6-ECA8F3AD4A75}" xr6:coauthVersionLast="47" xr6:coauthVersionMax="47" xr10:uidLastSave="{3F2CCCC6-2D35-48B1-B9D7-CF746EDB8002}"/>
  <bookViews>
    <workbookView xWindow="7860" yWindow="4590" windowWidth="14745" windowHeight="7815" xr2:uid="{00000000-000D-0000-FFFF-FFFF00000000}"/>
  </bookViews>
  <sheets>
    <sheet name="Glucosa y presión arterial" sheetId="1" r:id="rId1"/>
  </sheets>
  <definedNames>
    <definedName name="DAlta">'Glucosa y presión arterial'!$G$5</definedName>
    <definedName name="DÓptima">'Glucosa y presión arterial'!$E$5</definedName>
    <definedName name="GAlta">'Glucosa y presión arterial'!$J$4</definedName>
    <definedName name="GBaja">'Glucosa y presión arterial'!$H$4</definedName>
    <definedName name="GNormal">'Glucosa y presión arterial'!$I$4</definedName>
    <definedName name="SAlta">'Glucosa y presión arterial'!$G$4</definedName>
    <definedName name="SÓptima">'Glucosa y presión arterial'!$E$4</definedName>
    <definedName name="Título1">PresiónArterialyGlucosa[[#Headers],[Fecha]]</definedName>
    <definedName name="_xlnm.Print_Titles" localSheetId="0">'Glucosa y presión arterial'!$7:$7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J9" i="1" s="1"/>
  <c r="I8" i="1"/>
  <c r="B10" i="1"/>
  <c r="J8" i="1"/>
  <c r="I10" i="1"/>
  <c r="I11" i="1"/>
  <c r="J11" i="1" s="1"/>
  <c r="I12" i="1"/>
  <c r="I13" i="1"/>
  <c r="H14" i="1" l="1"/>
  <c r="G14" i="1"/>
  <c r="F14" i="1"/>
  <c r="E14" i="1"/>
  <c r="J13" i="1"/>
  <c r="B13" i="1"/>
  <c r="J12" i="1"/>
  <c r="B12" i="1"/>
  <c r="B11" i="1"/>
  <c r="J10" i="1"/>
  <c r="B9" i="1"/>
  <c r="B8" i="1"/>
</calcChain>
</file>

<file path=xl/sharedStrings.xml><?xml version="1.0" encoding="utf-8"?>
<sst xmlns="http://schemas.openxmlformats.org/spreadsheetml/2006/main" count="28" uniqueCount="26">
  <si>
    <t>Control de glucosa y presión arterial</t>
  </si>
  <si>
    <t>PRESIÓN ARTERIAL</t>
  </si>
  <si>
    <t>ESCALA DE GLUCOSA</t>
  </si>
  <si>
    <t>SISTÓLICA</t>
  </si>
  <si>
    <t>DIASTÓLICA</t>
  </si>
  <si>
    <t>BAJA</t>
  </si>
  <si>
    <t>NORMAL</t>
  </si>
  <si>
    <t>ALTA</t>
  </si>
  <si>
    <t>PRESIÓN ÓPTIMA</t>
  </si>
  <si>
    <t>LLAMAR AL MÉDICO</t>
  </si>
  <si>
    <t>Fecha</t>
  </si>
  <si>
    <t>Hora</t>
  </si>
  <si>
    <t>Situación</t>
  </si>
  <si>
    <t>Sistólica</t>
  </si>
  <si>
    <t>Diastólica</t>
  </si>
  <si>
    <t>Frecuencia cardíaca</t>
  </si>
  <si>
    <t>Glucosa</t>
  </si>
  <si>
    <t>Nivel</t>
  </si>
  <si>
    <t>Estado</t>
  </si>
  <si>
    <t>Notas</t>
  </si>
  <si>
    <t>Al despertarse</t>
  </si>
  <si>
    <t>Antes de comer</t>
  </si>
  <si>
    <t>Después de comer</t>
  </si>
  <si>
    <t>Solo PA</t>
  </si>
  <si>
    <t>Tomar medicación para la presión arterial con la comida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</si>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</sst>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409]h:mm\ AM/PM;@"/>
    <numFmt numFmtId="165" formatCode="[$-F400]h:mm:ss\ AM/PM"/>
  </numFmts>
  <fonts count="21">
    <font>
      <sz val="11"/>
      <color theme="3"/>
      <name val="Century Gothic"/>
      <family val="2"/>
      <scheme val="minor"/>
    </font>
    <font>
      <b/>
      <sz val="12"/>
      <color theme="0"/>
      <name val="Century Gothic"/>
      <family val="2"/>
      <scheme val="minor"/>
    </font>
    <font>
      <b/>
      <sz val="11"/>
      <color theme="3"/>
      <name val="Century Gothic"/>
      <family val="2"/>
      <scheme val="major"/>
    </font>
    <font>
      <sz val="11"/>
      <color theme="3"/>
      <name val="Century Gothic"/>
      <family val="2"/>
      <scheme val="minor"/>
    </font>
    <font>
      <b/>
      <sz val="11"/>
      <color theme="3"/>
      <name val="Century Gothic"/>
      <family val="2"/>
      <scheme val="minor"/>
    </font>
    <font>
      <b/>
      <sz val="22.5"/>
      <color theme="3"/>
      <name val="Century Gothic"/>
      <family val="2"/>
      <scheme val="minor"/>
    </font>
    <font>
      <b/>
      <sz val="11"/>
      <color theme="0"/>
      <name val="Century Gothic"/>
      <family val="2"/>
      <scheme val="minor"/>
    </font>
    <font>
      <sz val="11"/>
      <name val="Century Gothic"/>
      <family val="2"/>
      <scheme val="minor"/>
    </font>
    <font>
      <i/>
      <sz val="11"/>
      <name val="Century Gothic"/>
      <family val="2"/>
      <scheme val="minor"/>
    </font>
    <font>
      <sz val="11"/>
      <color theme="3"/>
      <name val="Source Sans Pro"/>
      <family val="2"/>
    </font>
    <font>
      <b/>
      <sz val="22.5"/>
      <color theme="3"/>
      <name val="Source Sans Pro"/>
      <family val="2"/>
    </font>
    <font>
      <b/>
      <sz val="11"/>
      <color theme="0"/>
      <name val="Source Sans Pro"/>
      <family val="2"/>
    </font>
    <font>
      <b/>
      <sz val="8"/>
      <color theme="3"/>
      <name val="Source Sans Pro"/>
      <family val="2"/>
    </font>
    <font>
      <sz val="11"/>
      <name val="Source Sans Pro"/>
      <family val="2"/>
    </font>
    <font>
      <b/>
      <sz val="36"/>
      <color rgb="FF5D94A0"/>
      <name val="Source Sans Pro"/>
      <family val="2"/>
    </font>
    <font>
      <b/>
      <sz val="12"/>
      <color rgb="FF32968D"/>
      <name val="Source Sans Pro"/>
      <family val="2"/>
    </font>
    <font>
      <b/>
      <sz val="14"/>
      <color rgb="FF32968D"/>
      <name val="Source Sans Pro"/>
      <family val="2"/>
    </font>
    <font>
      <b/>
      <sz val="11"/>
      <color theme="1" tint="0.34998626667073579"/>
      <name val="Source Sans Pro"/>
      <family val="2"/>
    </font>
    <font>
      <b/>
      <i/>
      <sz val="11"/>
      <color theme="3"/>
      <name val="Source Sans Pro"/>
      <family val="2"/>
    </font>
    <font>
      <sz val="10"/>
      <color rgb="FF000000"/>
      <name val="Trebuchet MS"/>
      <family val="2"/>
    </font>
    <font>
      <u/>
      <sz val="10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2968D"/>
        <bgColor indexed="64"/>
      </patternFill>
    </fill>
    <fill>
      <patternFill patternType="solid">
        <fgColor rgb="FF5D94A0"/>
        <bgColor indexed="64"/>
      </patternFill>
    </fill>
  </fills>
  <borders count="9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2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16">
    <xf numFmtId="0" fontId="0" fillId="3" borderId="0">
      <alignment horizontal="left" vertical="center" wrapText="1" indent="1"/>
    </xf>
    <xf numFmtId="0" fontId="5" fillId="3" borderId="0">
      <alignment horizontal="left" vertical="center" wrapText="1"/>
    </xf>
    <xf numFmtId="0" fontId="2" fillId="2" borderId="2">
      <alignment horizontal="center" vertical="center"/>
    </xf>
    <xf numFmtId="0" fontId="4" fillId="0" borderId="4">
      <alignment horizontal="center" vertical="top"/>
    </xf>
    <xf numFmtId="0" fontId="7" fillId="0" borderId="0" applyNumberFormat="0" applyFill="0" applyBorder="0" applyProtection="0">
      <alignment horizontal="center" vertical="center"/>
    </xf>
    <xf numFmtId="0" fontId="7" fillId="0" borderId="0" applyNumberFormat="0" applyBorder="0" applyAlignment="0" applyProtection="0"/>
    <xf numFmtId="1" fontId="1" fillId="5" borderId="2">
      <alignment horizontal="center" vertical="center"/>
    </xf>
    <xf numFmtId="0" fontId="8" fillId="3" borderId="0" applyNumberFormat="0" applyBorder="0" applyAlignment="0" applyProtection="0"/>
    <xf numFmtId="14" fontId="3" fillId="3" borderId="0" applyFont="0" applyFill="0" applyBorder="0">
      <alignment horizontal="left" vertical="center" wrapText="1" indent="1"/>
    </xf>
    <xf numFmtId="164" fontId="3" fillId="3" borderId="0" applyFont="0" applyFill="0" applyBorder="0">
      <alignment horizontal="left" vertical="center" wrapText="1" indent="1"/>
    </xf>
    <xf numFmtId="1" fontId="3" fillId="0" borderId="0" applyFont="0" applyFill="0" applyBorder="0" applyProtection="0">
      <alignment horizontal="center" vertical="center"/>
    </xf>
    <xf numFmtId="1" fontId="3" fillId="0" borderId="3" applyFont="0" applyFill="0">
      <alignment horizontal="center" vertical="center"/>
    </xf>
    <xf numFmtId="1" fontId="6" fillId="6" borderId="2" applyProtection="0">
      <alignment horizontal="center" vertical="center"/>
    </xf>
    <xf numFmtId="1" fontId="6" fillId="4" borderId="2" applyProtection="0">
      <alignment horizontal="center" vertical="center"/>
    </xf>
    <xf numFmtId="0" fontId="20" fillId="0" borderId="0">
      <alignment vertical="top"/>
    </xf>
    <xf numFmtId="0" fontId="19" fillId="0" borderId="0"/>
  </cellStyleXfs>
  <cellXfs count="33">
    <xf numFmtId="0" fontId="0" fillId="3" borderId="0" xfId="0">
      <alignment horizontal="left" vertical="center" wrapText="1" indent="1"/>
    </xf>
    <xf numFmtId="0" fontId="12" fillId="2" borderId="1" xfId="0" applyFont="1" applyFill="1" applyBorder="1" applyAlignment="1">
      <alignment horizontal="center" vertical="center"/>
    </xf>
    <xf numFmtId="0" fontId="9" fillId="2" borderId="0" xfId="0" applyFont="1" applyFill="1">
      <alignment horizontal="left" vertical="center" wrapText="1" indent="1"/>
    </xf>
    <xf numFmtId="0" fontId="9" fillId="2" borderId="0" xfId="0" applyFont="1" applyFill="1" applyBorder="1">
      <alignment horizontal="left" vertical="center" wrapText="1" indent="1"/>
    </xf>
    <xf numFmtId="14" fontId="9" fillId="2" borderId="0" xfId="8" applyNumberFormat="1" applyFont="1" applyFill="1" applyBorder="1">
      <alignment horizontal="left" vertical="center" wrapText="1" indent="1"/>
    </xf>
    <xf numFmtId="165" fontId="9" fillId="2" borderId="0" xfId="9" applyNumberFormat="1" applyFont="1" applyFill="1" applyBorder="1">
      <alignment horizontal="left" vertical="center" wrapText="1" indent="1"/>
    </xf>
    <xf numFmtId="0" fontId="9" fillId="2" borderId="0" xfId="0" applyFont="1" applyFill="1" applyBorder="1" applyAlignment="1">
      <alignment horizontal="left" vertical="center" wrapText="1" indent="1"/>
    </xf>
    <xf numFmtId="1" fontId="9" fillId="2" borderId="0" xfId="10" applyFont="1" applyFill="1" applyBorder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13" fillId="2" borderId="0" xfId="4" applyFont="1" applyFill="1">
      <alignment horizontal="center" vertical="center"/>
    </xf>
    <xf numFmtId="0" fontId="9" fillId="2" borderId="0" xfId="0" applyFont="1" applyFill="1" applyBorder="1" applyAlignment="1">
      <alignment horizontal="left" vertical="center" indent="1"/>
    </xf>
    <xf numFmtId="1" fontId="9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 applyProtection="1">
      <alignment horizontal="center" vertical="center"/>
    </xf>
    <xf numFmtId="1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>
      <alignment horizontal="left" vertical="center" indent="1"/>
    </xf>
    <xf numFmtId="0" fontId="10" fillId="2" borderId="0" xfId="1" applyFont="1" applyFill="1" applyAlignment="1">
      <alignment vertical="center" wrapText="1"/>
    </xf>
    <xf numFmtId="0" fontId="16" fillId="2" borderId="0" xfId="0" applyFont="1" applyFill="1" applyBorder="1">
      <alignment horizontal="left" vertical="center" wrapText="1" indent="1"/>
    </xf>
    <xf numFmtId="0" fontId="16" fillId="2" borderId="0" xfId="0" applyFont="1" applyFill="1">
      <alignment horizontal="left" vertical="center" wrapText="1" indent="1"/>
    </xf>
    <xf numFmtId="0" fontId="16" fillId="2" borderId="0" xfId="4" applyFont="1" applyFill="1" applyBorder="1">
      <alignment horizontal="center" vertical="center"/>
    </xf>
    <xf numFmtId="1" fontId="15" fillId="2" borderId="6" xfId="6" applyFont="1" applyFill="1" applyBorder="1">
      <alignment horizontal="center" vertical="center"/>
    </xf>
    <xf numFmtId="0" fontId="17" fillId="2" borderId="7" xfId="2" applyFont="1" applyFill="1" applyBorder="1">
      <alignment horizontal="center" vertical="center"/>
    </xf>
    <xf numFmtId="0" fontId="18" fillId="2" borderId="5" xfId="3" applyFont="1" applyFill="1" applyBorder="1">
      <alignment horizontal="center" vertical="top"/>
    </xf>
    <xf numFmtId="1" fontId="15" fillId="2" borderId="6" xfId="13" applyFont="1" applyFill="1" applyBorder="1">
      <alignment horizontal="center" vertical="center"/>
    </xf>
    <xf numFmtId="1" fontId="15" fillId="2" borderId="6" xfId="12" applyNumberFormat="1" applyFont="1" applyFill="1" applyBorder="1" applyAlignment="1">
      <alignment horizontal="center" vertical="center"/>
    </xf>
    <xf numFmtId="1" fontId="15" fillId="2" borderId="6" xfId="12" applyFont="1" applyFill="1" applyBorder="1">
      <alignment horizontal="center" vertical="center"/>
    </xf>
    <xf numFmtId="0" fontId="14" fillId="7" borderId="0" xfId="1" applyFont="1" applyFill="1" applyAlignment="1">
      <alignment horizontal="center" vertical="center" wrapText="1"/>
    </xf>
    <xf numFmtId="0" fontId="11" fillId="9" borderId="4" xfId="2" applyFont="1" applyFill="1" applyBorder="1" applyAlignment="1">
      <alignment horizontal="center" vertical="center"/>
    </xf>
    <xf numFmtId="0" fontId="11" fillId="8" borderId="4" xfId="2" applyFont="1" applyFill="1" applyBorder="1" applyAlignment="1">
      <alignment horizontal="center" vertical="center"/>
    </xf>
    <xf numFmtId="0" fontId="11" fillId="8" borderId="2" xfId="2" applyFont="1" applyFill="1" applyAlignment="1">
      <alignment horizontal="center" vertical="center"/>
    </xf>
    <xf numFmtId="0" fontId="18" fillId="2" borderId="5" xfId="3" applyFont="1" applyFill="1" applyBorder="1" applyAlignment="1">
      <alignment horizontal="center" vertical="top"/>
    </xf>
    <xf numFmtId="0" fontId="18" fillId="2" borderId="4" xfId="3" applyFont="1" applyFill="1" applyAlignment="1">
      <alignment horizontal="center" vertical="top"/>
    </xf>
    <xf numFmtId="0" fontId="18" fillId="2" borderId="8" xfId="3" applyFont="1" applyFill="1" applyBorder="1" applyAlignment="1">
      <alignment horizontal="center" vertical="top"/>
    </xf>
  </cellXfs>
  <cellStyles count="16">
    <cellStyle name="Encabezado 1" xfId="2" builtinId="16" customBuiltin="1"/>
    <cellStyle name="Encabezado 4" xfId="5" builtinId="19" customBuiltin="1"/>
    <cellStyle name="Énfasis1" xfId="12" builtinId="29" customBuiltin="1"/>
    <cellStyle name="Énfasis2" xfId="13" builtinId="33" customBuiltin="1"/>
    <cellStyle name="Énfasis3" xfId="6" builtinId="37" customBuiltin="1"/>
    <cellStyle name="Fecha" xfId="8" xr:uid="{00000000-0005-0000-0000-000005000000}"/>
    <cellStyle name="Hora" xfId="9" xr:uid="{00000000-0005-0000-0000-00000C000000}"/>
    <cellStyle name="Hyperlink_weight-loss-l" xfId="14" xr:uid="{201A996D-3F16-4D09-8C91-A2BA0404AD2D}"/>
    <cellStyle name="Millares" xfId="10" builtinId="3" customBuiltin="1"/>
    <cellStyle name="Millares [0]" xfId="11" builtinId="6" customBuiltin="1"/>
    <cellStyle name="Normal" xfId="0" builtinId="0" customBuiltin="1"/>
    <cellStyle name="Normal_simple-loan-calc" xfId="15" xr:uid="{16F733B6-AAEE-487C-BD16-03D9B5A0861C}"/>
    <cellStyle name="Texto explicativo" xfId="7" builtinId="53" customBuiltin="1"/>
    <cellStyle name="Título" xfId="1" builtinId="15" customBuiltin="1"/>
    <cellStyle name="Título 2" xfId="3" builtinId="17" customBuiltin="1"/>
    <cellStyle name="Título 3" xfId="4" builtinId="18" customBuiltin="1"/>
  </cellStyles>
  <dxfs count="34"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numFmt numFmtId="165" formatCode="[$-F400]h:mm:ss\ AM/PM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numFmt numFmtId="19" formatCode="dd/mm/yyyy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Source Sans Pro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4"/>
        <color rgb="FF32968D"/>
        <name val="Source Sans Pro"/>
        <family val="2"/>
        <scheme val="none"/>
      </font>
      <fill>
        <patternFill>
          <fgColor indexed="64"/>
          <bgColor theme="0"/>
        </patternFill>
      </fill>
    </dxf>
    <dxf>
      <font>
        <color theme="5" tint="-0.499984740745262"/>
      </font>
    </dxf>
    <dxf>
      <font>
        <b/>
        <i val="0"/>
        <color theme="6" tint="-0.24994659260841701"/>
      </font>
    </dxf>
    <dxf>
      <font>
        <color theme="5" tint="-0.499984740745262"/>
      </font>
    </dxf>
    <dxf>
      <font>
        <b/>
        <i val="0"/>
        <color theme="6" tint="-0.24994659260841701"/>
      </font>
    </dxf>
    <dxf>
      <font>
        <b/>
        <i val="0"/>
        <color theme="6" tint="-0.24994659260841701"/>
      </font>
    </dxf>
    <dxf>
      <font>
        <color theme="4" tint="-0.499984740745262"/>
      </font>
    </dxf>
    <dxf>
      <font>
        <color theme="5" tint="-0.499984740745262"/>
      </font>
    </dxf>
    <dxf>
      <border>
        <left style="thin">
          <color theme="6" tint="-0.24994659260841701"/>
        </left>
      </border>
    </dxf>
    <dxf>
      <font>
        <b/>
        <i val="0"/>
        <color theme="3"/>
      </font>
    </dxf>
    <dxf>
      <font>
        <b/>
        <i val="0"/>
        <color theme="3"/>
      </font>
      <fill>
        <patternFill>
          <bgColor theme="2" tint="-9.9948118533890809E-2"/>
        </patternFill>
      </fill>
      <border>
        <top style="thick">
          <color theme="2"/>
        </top>
        <bottom style="thick">
          <color theme="2" tint="-9.9948118533890809E-2"/>
        </bottom>
      </border>
    </dxf>
    <dxf>
      <fill>
        <patternFill patternType="solid">
          <bgColor theme="0"/>
        </patternFill>
      </fill>
      <border>
        <top/>
        <bottom style="thin">
          <color theme="0" tint="-0.14996795556505021"/>
        </bottom>
        <horizontal style="thin">
          <color theme="0" tint="-0.14996795556505021"/>
        </horizontal>
      </border>
    </dxf>
  </dxfs>
  <tableStyles count="1" defaultTableStyle="TableStyleMedium2" defaultPivotStyle="PivotStyleLight16">
    <tableStyle name="Presión arterial y control de la glucosa" pivot="0" count="4" xr9:uid="{00000000-0011-0000-FFFF-FFFF00000000}">
      <tableStyleElement type="wholeTable" dxfId="33"/>
      <tableStyleElement type="headerRow" dxfId="32"/>
      <tableStyleElement type="totalRow" dxfId="31"/>
      <tableStyleElement type="lastColumn" dxfId="30"/>
    </tableStyle>
  </tableStyles>
  <colors>
    <mruColors>
      <color rgb="FF32968D"/>
      <color rgb="FF5D94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1711326</xdr:colOff>
      <xdr:row>5</xdr:row>
      <xdr:rowOff>269664</xdr:rowOff>
    </xdr:from>
    <xdr:to>
      <xdr:col>10</xdr:col>
      <xdr:colOff>9525</xdr:colOff>
      <xdr:row>6</xdr:row>
      <xdr:rowOff>1058</xdr:rowOff>
    </xdr:to>
    <xdr:sp macro="" textlink="">
      <xdr:nvSpPr>
        <xdr:cNvPr id="19" name="Rectángulo 18" descr="Línea divisor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949701" y="1526964"/>
          <a:ext cx="9852024" cy="45719"/>
        </a:xfrm>
        <a:prstGeom prst="rect">
          <a:avLst/>
        </a:prstGeom>
        <a:solidFill>
          <a:schemeClr val="bg2"/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 rtl="0"/>
          <a:r>
            <a:rPr lang="es" sz="1100"/>
            <a:t>
           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esiónArterialyGlucosa" displayName="PresiónArterialyGlucosa" ref="B7:K14" totalsRowCount="1" headerRowDxfId="22" dataDxfId="21" totalsRowDxfId="20">
  <tableColumns count="10">
    <tableColumn id="1" xr3:uid="{00000000-0010-0000-0000-000001000000}" name="Fecha" totalsRowLabel="Promedios" dataDxfId="18" totalsRowDxfId="19"/>
    <tableColumn id="2" xr3:uid="{00000000-0010-0000-0000-000002000000}" name="Hora" dataDxfId="16" totalsRowDxfId="17"/>
    <tableColumn id="3" xr3:uid="{00000000-0010-0000-0000-000003000000}" name="Situación" dataDxfId="14" totalsRowDxfId="15"/>
    <tableColumn id="4" xr3:uid="{00000000-0010-0000-0000-000004000000}" name="Sistólica" totalsRowFunction="average" dataDxfId="12" totalsRowDxfId="13"/>
    <tableColumn id="5" xr3:uid="{00000000-0010-0000-0000-000005000000}" name="Diastólica" totalsRowFunction="average" dataDxfId="10" totalsRowDxfId="11"/>
    <tableColumn id="6" xr3:uid="{00000000-0010-0000-0000-000006000000}" name="Frecuencia cardíaca" totalsRowFunction="average" dataDxfId="8" totalsRowDxfId="9"/>
    <tableColumn id="10" xr3:uid="{00000000-0010-0000-0000-00000A000000}" name="Glucosa" totalsRowFunction="average" dataDxfId="6" totalsRowDxfId="7"/>
    <tableColumn id="7" xr3:uid="{00000000-0010-0000-0000-000007000000}" name="Nivel" dataDxfId="4" totalsRowDxfId="5">
      <calculatedColumnFormula>PresiónArterialyGlucosa[[#This Row],[Glucosa]]</calculatedColumnFormula>
    </tableColumn>
    <tableColumn id="9" xr3:uid="{00000000-0010-0000-0000-000009000000}" name="Estado" dataDxfId="2" totalsRowDxfId="3">
      <calculatedColumnFormula>IFERROR(IF(PresiónArterialyGlucosa[[#This Row],[Nivel]]=0,"",IF(PresiónArterialyGlucosa[[#This Row],[Nivel]]&lt;=GBaja,"BAJA",IF(AND(PresiónArterialyGlucosa[[#This Row],[Nivel]]&gt;GBaja,PresiónArterialyGlucosa[[#This Row],[Nivel]]&lt;GAlta),"NORMAL","ALTA"))), "")</calculatedColumnFormula>
    </tableColumn>
    <tableColumn id="8" xr3:uid="{00000000-0010-0000-0000-000008000000}" name="Notas" dataDxfId="0" totalsRowDxfId="1"/>
  </tableColumns>
  <tableStyleInfo name="Presión arterial y control de la glucosa" showFirstColumn="0" showLastColumn="1" showRowStripes="1" showColumnStripes="0"/>
  <extLst>
    <ext xmlns:x14="http://schemas.microsoft.com/office/spreadsheetml/2009/9/main" uri="{504A1905-F514-4f6f-8877-14C23A59335A}">
      <x14:table altTextSummary="En esta tabla se encuentran la fecha, la hora, la situación, los valores de la presión arterial sistólica y diastólica, la frecuencia cardiaca, la glucosa, el nivel, el estado y las notas. El nivel y el estado se actualizan automáticamente"/>
    </ext>
  </extLst>
</table>
</file>

<file path=xl/theme/theme1.xml><?xml version="1.0" encoding="utf-8"?>
<a:theme xmlns:a="http://schemas.openxmlformats.org/drawingml/2006/main" name="Office Theme">
  <a:themeElements>
    <a:clrScheme name="Blood Pressure &amp; Glucose">
      <a:dk1>
        <a:sysClr val="windowText" lastClr="000000"/>
      </a:dk1>
      <a:lt1>
        <a:sysClr val="window" lastClr="FFFFFF"/>
      </a:lt1>
      <a:dk2>
        <a:srgbClr val="4A4A62"/>
      </a:dk2>
      <a:lt2>
        <a:srgbClr val="F2F2F2"/>
      </a:lt2>
      <a:accent1>
        <a:srgbClr val="32A7CB"/>
      </a:accent1>
      <a:accent2>
        <a:srgbClr val="FBAD16"/>
      </a:accent2>
      <a:accent3>
        <a:srgbClr val="A9142D"/>
      </a:accent3>
      <a:accent4>
        <a:srgbClr val="4BAA44"/>
      </a:accent4>
      <a:accent5>
        <a:srgbClr val="EC711F"/>
      </a:accent5>
      <a:accent6>
        <a:srgbClr val="97669D"/>
      </a:accent6>
      <a:hlink>
        <a:srgbClr val="00AFDB"/>
      </a:hlink>
      <a:folHlink>
        <a:srgbClr val="97669D"/>
      </a:folHlink>
    </a:clrScheme>
    <a:fontScheme name="Blood Pressure &amp; Glucose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  <pageSetUpPr autoPageBreaks="0" fitToPage="1"/>
  </sheetPr>
  <dimension ref="B1:L14"/>
  <sheetViews>
    <sheetView showGridLines="0" tabSelected="1" zoomScaleNormal="100" workbookViewId="0">
      <selection activeCell="I22" sqref="I22"/>
    </sheetView>
  </sheetViews>
  <sheetFormatPr defaultColWidth="9" defaultRowHeight="30" customHeight="1"/>
  <cols>
    <col min="1" max="1" width="2.625" style="2" customWidth="1"/>
    <col min="2" max="2" width="14.375" style="2" customWidth="1"/>
    <col min="3" max="3" width="12.375" style="2" customWidth="1"/>
    <col min="4" max="4" width="22.625" style="2" customWidth="1"/>
    <col min="5" max="10" width="21.5" style="2" customWidth="1"/>
    <col min="11" max="11" width="35.5" style="2" customWidth="1"/>
    <col min="12" max="12" width="2.625" style="2" customWidth="1"/>
    <col min="13" max="16384" width="9" style="2"/>
  </cols>
  <sheetData>
    <row r="1" spans="2:12" ht="20.25" customHeight="1"/>
    <row r="2" spans="2:12" ht="60" customHeight="1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2:12" ht="24.95" customHeight="1" thickTop="1" thickBot="1">
      <c r="B3" s="16"/>
      <c r="C3" s="16"/>
      <c r="D3" s="16"/>
      <c r="E3" s="28" t="s">
        <v>1</v>
      </c>
      <c r="F3" s="29"/>
      <c r="G3" s="28"/>
      <c r="H3" s="27" t="s">
        <v>2</v>
      </c>
      <c r="I3" s="27"/>
      <c r="J3" s="27"/>
    </row>
    <row r="4" spans="2:12" ht="24.95" customHeight="1" thickTop="1" thickBot="1">
      <c r="B4" s="16"/>
      <c r="C4" s="16"/>
      <c r="D4" s="16"/>
      <c r="E4" s="23">
        <v>120</v>
      </c>
      <c r="F4" s="21" t="s">
        <v>3</v>
      </c>
      <c r="G4" s="24">
        <v>140</v>
      </c>
      <c r="H4" s="25">
        <v>70</v>
      </c>
      <c r="I4" s="23">
        <v>100</v>
      </c>
      <c r="J4" s="20">
        <v>150</v>
      </c>
    </row>
    <row r="5" spans="2:12" ht="24.95" customHeight="1" thickTop="1" thickBot="1">
      <c r="B5" s="16"/>
      <c r="C5" s="16"/>
      <c r="D5" s="16"/>
      <c r="E5" s="23">
        <v>80</v>
      </c>
      <c r="F5" s="21" t="s">
        <v>4</v>
      </c>
      <c r="G5" s="20">
        <v>90</v>
      </c>
      <c r="H5" s="32" t="s">
        <v>5</v>
      </c>
      <c r="I5" s="30" t="s">
        <v>6</v>
      </c>
      <c r="J5" s="30" t="s">
        <v>7</v>
      </c>
    </row>
    <row r="6" spans="2:12" ht="24.95" customHeight="1" thickTop="1">
      <c r="B6" s="16"/>
      <c r="C6" s="16"/>
      <c r="D6" s="16"/>
      <c r="E6" s="22" t="s">
        <v>8</v>
      </c>
      <c r="F6" s="1"/>
      <c r="G6" s="22" t="s">
        <v>9</v>
      </c>
      <c r="H6" s="31"/>
      <c r="I6" s="31"/>
      <c r="J6" s="31"/>
    </row>
    <row r="7" spans="2:12" ht="26.25" customHeight="1">
      <c r="B7" s="17" t="s">
        <v>10</v>
      </c>
      <c r="C7" s="17" t="s">
        <v>11</v>
      </c>
      <c r="D7" s="18" t="s">
        <v>12</v>
      </c>
      <c r="E7" s="19" t="s">
        <v>13</v>
      </c>
      <c r="F7" s="19" t="s">
        <v>14</v>
      </c>
      <c r="G7" s="19" t="s">
        <v>15</v>
      </c>
      <c r="H7" s="19" t="s">
        <v>16</v>
      </c>
      <c r="I7" s="17" t="s">
        <v>17</v>
      </c>
      <c r="J7" s="19" t="s">
        <v>18</v>
      </c>
      <c r="K7" s="17" t="s">
        <v>19</v>
      </c>
    </row>
    <row r="8" spans="2:12" ht="30" customHeight="1">
      <c r="B8" s="4">
        <f t="shared" ref="B8:B13" ca="1" si="0">TODAY()</f>
        <v>45515</v>
      </c>
      <c r="C8" s="5">
        <v>0.25</v>
      </c>
      <c r="D8" s="6" t="s">
        <v>20</v>
      </c>
      <c r="E8" s="7">
        <v>129</v>
      </c>
      <c r="F8" s="7">
        <v>79</v>
      </c>
      <c r="G8" s="7">
        <v>72</v>
      </c>
      <c r="H8" s="7">
        <v>55</v>
      </c>
      <c r="I8" s="13">
        <f>PresiónArterialyGlucosa[[#This Row],[Glucosa]]</f>
        <v>55</v>
      </c>
      <c r="J8" s="9" t="str">
        <f>IFERROR(IF(PresiónArterialyGlucosa[[#This Row],[Nivel]]=0,"",IF(PresiónArterialyGlucosa[[#This Row],[Nivel]]&lt;=GBaja,"BAJA",IF(AND(PresiónArterialyGlucosa[[#This Row],[Nivel]]&gt;GBaja,PresiónArterialyGlucosa[[#This Row],[Nivel]]&lt;GAlta),"NORMAL","ALTA"))), "")</f>
        <v>BAJA</v>
      </c>
      <c r="K8" s="3"/>
    </row>
    <row r="9" spans="2:12" ht="30" customHeight="1">
      <c r="B9" s="4">
        <f t="shared" ca="1" si="0"/>
        <v>45515</v>
      </c>
      <c r="C9" s="5">
        <v>0.29166666666666669</v>
      </c>
      <c r="D9" s="6" t="s">
        <v>21</v>
      </c>
      <c r="E9" s="7">
        <v>120</v>
      </c>
      <c r="F9" s="7">
        <v>80</v>
      </c>
      <c r="G9" s="7">
        <v>74</v>
      </c>
      <c r="H9" s="7">
        <v>70</v>
      </c>
      <c r="I9" s="13">
        <f>PresiónArterialyGlucosa[[#This Row],[Glucosa]]</f>
        <v>70</v>
      </c>
      <c r="J9" s="9" t="str">
        <f>IFERROR(IF(PresiónArterialyGlucosa[[#This Row],[Nivel]]=0,"",IF(PresiónArterialyGlucosa[[#This Row],[Nivel]]&lt;=GBaja,"BAJA",IF(AND(PresiónArterialyGlucosa[[#This Row],[Nivel]]&gt;GBaja,PresiónArterialyGlucosa[[#This Row],[Nivel]]&lt;GAlta),"NORMAL","ALTA"))), "")</f>
        <v>BAJA</v>
      </c>
      <c r="K9" s="3"/>
    </row>
    <row r="10" spans="2:12" ht="30" customHeight="1">
      <c r="B10" s="4">
        <f ca="1">TODAY()</f>
        <v>45515</v>
      </c>
      <c r="C10" s="5">
        <v>0.375</v>
      </c>
      <c r="D10" s="6" t="s">
        <v>22</v>
      </c>
      <c r="E10" s="7">
        <v>133</v>
      </c>
      <c r="F10" s="7">
        <v>80</v>
      </c>
      <c r="G10" s="7">
        <v>75</v>
      </c>
      <c r="H10" s="7">
        <v>75</v>
      </c>
      <c r="I10" s="8">
        <f>PresiónArterialyGlucosa[[#This Row],[Glucosa]]</f>
        <v>75</v>
      </c>
      <c r="J10" s="9" t="str">
        <f>IFERROR(IF(PresiónArterialyGlucosa[[#This Row],[Nivel]]=0,"",IF(PresiónArterialyGlucosa[[#This Row],[Nivel]]&lt;=GBaja,"BAJA",IF(AND(PresiónArterialyGlucosa[[#This Row],[Nivel]]&gt;GBaja,PresiónArterialyGlucosa[[#This Row],[Nivel]]&lt;GAlta),"NORMAL","ALTA"))), "")</f>
        <v>NORMAL</v>
      </c>
      <c r="K10" s="3"/>
    </row>
    <row r="11" spans="2:12" ht="30" customHeight="1">
      <c r="B11" s="4">
        <f t="shared" ca="1" si="0"/>
        <v>45515</v>
      </c>
      <c r="C11" s="5">
        <v>0.41666666666666669</v>
      </c>
      <c r="D11" s="6" t="s">
        <v>23</v>
      </c>
      <c r="E11" s="7">
        <v>143</v>
      </c>
      <c r="F11" s="7">
        <v>91</v>
      </c>
      <c r="G11" s="7">
        <v>75</v>
      </c>
      <c r="H11" s="7">
        <v>190</v>
      </c>
      <c r="I11" s="8">
        <f>PresiónArterialyGlucosa[[#This Row],[Glucosa]]</f>
        <v>190</v>
      </c>
      <c r="J11" s="9" t="str">
        <f>IFERROR(IF(PresiónArterialyGlucosa[[#This Row],[Nivel]]=0,"",IF(PresiónArterialyGlucosa[[#This Row],[Nivel]]&lt;=GBaja,"BAJA",IF(AND(PresiónArterialyGlucosa[[#This Row],[Nivel]]&gt;GBaja,PresiónArterialyGlucosa[[#This Row],[Nivel]]&lt;GAlta),"NORMAL","ALTA"))), "")</f>
        <v>ALTA</v>
      </c>
      <c r="K11" s="3"/>
    </row>
    <row r="12" spans="2:12" ht="30" customHeight="1">
      <c r="B12" s="4">
        <f t="shared" ca="1" si="0"/>
        <v>45515</v>
      </c>
      <c r="C12" s="5">
        <v>0.5</v>
      </c>
      <c r="D12" s="6" t="s">
        <v>21</v>
      </c>
      <c r="E12" s="7">
        <v>141</v>
      </c>
      <c r="F12" s="7">
        <v>84</v>
      </c>
      <c r="G12" s="7">
        <v>70</v>
      </c>
      <c r="H12" s="7">
        <v>140</v>
      </c>
      <c r="I12" s="8">
        <f>PresiónArterialyGlucosa[[#This Row],[Glucosa]]</f>
        <v>140</v>
      </c>
      <c r="J12" s="9" t="str">
        <f>IFERROR(IF(PresiónArterialyGlucosa[[#This Row],[Nivel]]=0,"",IF(PresiónArterialyGlucosa[[#This Row],[Nivel]]&lt;=GBaja,"BAJA",IF(AND(PresiónArterialyGlucosa[[#This Row],[Nivel]]&gt;GBaja,PresiónArterialyGlucosa[[#This Row],[Nivel]]&lt;GAlta),"NORMAL","ALTA"))), "")</f>
        <v>NORMAL</v>
      </c>
      <c r="K12" s="3"/>
    </row>
    <row r="13" spans="2:12" ht="30" customHeight="1">
      <c r="B13" s="4">
        <f t="shared" ca="1" si="0"/>
        <v>45515</v>
      </c>
      <c r="C13" s="5">
        <v>0.625</v>
      </c>
      <c r="D13" s="6" t="s">
        <v>22</v>
      </c>
      <c r="E13" s="7">
        <v>132</v>
      </c>
      <c r="F13" s="7">
        <v>80</v>
      </c>
      <c r="G13" s="7">
        <v>68</v>
      </c>
      <c r="H13" s="7">
        <v>90</v>
      </c>
      <c r="I13" s="8">
        <f>PresiónArterialyGlucosa[[#This Row],[Glucosa]]</f>
        <v>90</v>
      </c>
      <c r="J13" s="9" t="str">
        <f>IFERROR(IF(PresiónArterialyGlucosa[[#This Row],[Nivel]]=0,"",IF(PresiónArterialyGlucosa[[#This Row],[Nivel]]&lt;=GBaja,"BAJA",IF(AND(PresiónArterialyGlucosa[[#This Row],[Nivel]]&gt;GBaja,PresiónArterialyGlucosa[[#This Row],[Nivel]]&lt;GAlta),"NORMAL","ALTA"))), "")</f>
        <v>NORMAL</v>
      </c>
      <c r="K13" s="3" t="s">
        <v>24</v>
      </c>
    </row>
    <row r="14" spans="2:12" ht="30" customHeight="1">
      <c r="B14" s="10" t="s">
        <v>25</v>
      </c>
      <c r="C14" s="3"/>
      <c r="D14" s="6"/>
      <c r="E14" s="11">
        <f>SUBTOTAL(101,PresiónArterialyGlucosa[Sistólica])</f>
        <v>133</v>
      </c>
      <c r="F14" s="11">
        <f>SUBTOTAL(101,PresiónArterialyGlucosa[Diastólica])</f>
        <v>82.333333333333329</v>
      </c>
      <c r="G14" s="12">
        <f>SUBTOTAL(101,PresiónArterialyGlucosa[Frecuencia cardíaca])</f>
        <v>72.333333333333329</v>
      </c>
      <c r="H14" s="11">
        <f>SUBTOTAL(101,PresiónArterialyGlucosa[Glucosa])</f>
        <v>103.33333333333333</v>
      </c>
      <c r="I14" s="13"/>
      <c r="J14" s="14"/>
      <c r="K14" s="15"/>
    </row>
  </sheetData>
  <mergeCells count="6">
    <mergeCell ref="B2:L2"/>
    <mergeCell ref="H3:J3"/>
    <mergeCell ref="E3:G3"/>
    <mergeCell ref="J5:J6"/>
    <mergeCell ref="I5:I6"/>
    <mergeCell ref="H5:H6"/>
  </mergeCells>
  <conditionalFormatting sqref="I8:I13">
    <cfRule type="dataBar" priority="12">
      <dataBar showValue="0">
        <cfvo type="num" val="0"/>
        <cfvo type="num" val="GAlta"/>
        <color theme="1" tint="0.34998626667073579"/>
      </dataBar>
      <extLst>
        <ext xmlns:x14="http://schemas.microsoft.com/office/spreadsheetml/2009/9/main" uri="{B025F937-C7B1-47D3-B67F-A62EFF666E3E}">
          <x14:id>{0D8848C9-C23F-4391-92F4-6AC80D8BCDF3}</x14:id>
        </ext>
      </extLst>
    </cfRule>
  </conditionalFormatting>
  <conditionalFormatting sqref="J8:J13">
    <cfRule type="expression" dxfId="29" priority="3">
      <formula>$J8="NORMAL"</formula>
    </cfRule>
    <cfRule type="expression" dxfId="28" priority="4">
      <formula>$J8="BAJA"</formula>
    </cfRule>
    <cfRule type="expression" dxfId="27" priority="11">
      <formula>$J8="ALTA"</formula>
    </cfRule>
  </conditionalFormatting>
  <conditionalFormatting sqref="E8:E13">
    <cfRule type="expression" dxfId="26" priority="6">
      <formula>$E8&gt;=SAlta</formula>
    </cfRule>
    <cfRule type="expression" dxfId="25" priority="8">
      <formula>OR(E8=SÓptima,E8&lt;SAlta)</formula>
    </cfRule>
  </conditionalFormatting>
  <conditionalFormatting sqref="F8:F13">
    <cfRule type="expression" dxfId="24" priority="5">
      <formula>$F8&gt;=DAlta</formula>
    </cfRule>
    <cfRule type="expression" dxfId="23" priority="7">
      <formula>OR(F8=DÓptima,F8&lt;DAlta)</formula>
    </cfRule>
  </conditionalFormatting>
  <dataValidations count="21">
    <dataValidation allowBlank="1" showErrorMessage="1" prompt="Cree un registro de seguimiento de la presión arterial y la glucosa en esta hoja de cálculo. Personalice los valores de las escalas de presión arterial y glucosa. Escriba la información en la tabla Presión arterial y glucosa que comienza en la celda B6" sqref="A2" xr:uid="{00000000-0002-0000-0000-000000000000}"/>
    <dataValidation allowBlank="1" showErrorMessage="1" prompt="El título de la hoja de cálculo se encuentra en esta celda. Personalice los valores de las escalas en las celdas de la derecha" sqref="B2:B6 C3:D6" xr:uid="{00000000-0002-0000-0000-000001000000}"/>
    <dataValidation allowBlank="1" showErrorMessage="1" prompt="Personalice los valores óptimos de presión arterial sistólica y diastólica en las celdas E3 y E4 y el máximo de presión arterial sistólica y diastólica para llamar al médico en las celdas G3 y G4" sqref="E3:G3" xr:uid="{00000000-0002-0000-0000-000002000000}"/>
    <dataValidation allowBlank="1" showErrorMessage="1" prompt="Personalice los valores de la escala de glucosa, Bajo, Normal y Alto, en las celdas H3 a J3" sqref="H3:J3" xr:uid="{00000000-0002-0000-0000-000003000000}"/>
    <dataValidation allowBlank="1" showInputMessage="1" showErrorMessage="1" prompt="Escriba las notas en la columna con este encabezado." sqref="K7" xr:uid="{00000000-0002-0000-0000-000004000000}"/>
    <dataValidation allowBlank="1" showInputMessage="1" showErrorMessage="1" prompt="Escriba la fecha en esta columna, debajo de este encabezado" sqref="B7" xr:uid="{00000000-0002-0000-0000-000005000000}"/>
    <dataValidation allowBlank="1" showInputMessage="1" showErrorMessage="1" prompt="Escriba la hora en esta columna, debajo de este encabezado" sqref="C7" xr:uid="{00000000-0002-0000-0000-000006000000}"/>
    <dataValidation allowBlank="1" showInputMessage="1" showErrorMessage="1" prompt="Escriba la situación en esta columna, debajo de este encabezado" sqref="D7" xr:uid="{00000000-0002-0000-0000-000007000000}"/>
    <dataValidation allowBlank="1" showErrorMessage="1" prompt="Escriba la presión arterial sistólica en esta columna, debajo de este encabezado. Cuando un valor supere el límite establecido en la celda G3, se actualizará con el color RGB R=125 G=15 B=34" sqref="E7" xr:uid="{00000000-0002-0000-0000-000008000000}"/>
    <dataValidation allowBlank="1" showErrorMessage="1" prompt="Escriba la presión arterial diastólica en esta columna, debajo de este encabezado. Cuando un valor supere el límite establecido en la celda G4, se actualizará con el color RGB R=125 G=15 B=34" sqref="F7" xr:uid="{00000000-0002-0000-0000-000009000000}"/>
    <dataValidation allowBlank="1" showErrorMessage="1" prompt="Escriba la frecuencia cardiaca en esta columna, debajo de este encabezado" sqref="G7" xr:uid="{00000000-0002-0000-0000-00000A000000}"/>
    <dataValidation allowBlank="1" showErrorMessage="1" prompt="Escriba los valores de la glucosa en esta columna, debajo de este encabezado" sqref="H7" xr:uid="{00000000-0002-0000-0000-00000B000000}"/>
    <dataValidation allowBlank="1" showErrorMessage="1" prompt="La barra de datos del valor de la glucosa se actualiza automáticamente en esta columna, debajo de este encabezado" sqref="I7" xr:uid="{00000000-0002-0000-0000-00000C000000}"/>
    <dataValidation allowBlank="1" showErrorMessage="1" prompt="El estado se actualiza automáticamente en esta columna, debajo de este encabezado" sqref="J7" xr:uid="{00000000-0002-0000-0000-00000D000000}"/>
    <dataValidation allowBlank="1" showErrorMessage="1" prompt="El máximo de presión arterial diastólica para llamar al médico se encuentra en esta celda" sqref="G5" xr:uid="{00000000-0002-0000-0000-00000E000000}"/>
    <dataValidation allowBlank="1" showErrorMessage="1" prompt="El valor óptimo de la presión arterial sistólica se encuentra en esta celda" sqref="E4" xr:uid="{00000000-0002-0000-0000-00000F000000}"/>
    <dataValidation allowBlank="1" showErrorMessage="1" prompt="El valor óptimo de la presión arterial diastólica se encuentra en esta celda" sqref="E5" xr:uid="{00000000-0002-0000-0000-000010000000}"/>
    <dataValidation allowBlank="1" showErrorMessage="1" prompt="El máximo de presión arterial sistólica para llamar al médico se encuentra en esta celda" sqref="G4" xr:uid="{00000000-0002-0000-0000-000011000000}"/>
    <dataValidation allowBlank="1" showErrorMessage="1" prompt="El valor Alto de la escala de glucosa se encuentra en esta celda" sqref="J4" xr:uid="{00000000-0002-0000-0000-000012000000}"/>
    <dataValidation allowBlank="1" showErrorMessage="1" prompt="El valor Bajo de la escala de glucosa se encuentra en esta celda" sqref="H4" xr:uid="{00000000-0002-0000-0000-000013000000}"/>
    <dataValidation allowBlank="1" showErrorMessage="1" prompt="El valor Normal de la escala de glucosa se encuentra en esta celda" sqref="I4" xr:uid="{00000000-0002-0000-0000-000014000000}"/>
  </dataValidations>
  <printOptions horizontalCentered="1"/>
  <pageMargins left="0.25" right="0.25" top="0.75" bottom="0.75" header="0.3" footer="0.3"/>
  <pageSetup fitToHeight="0" orientation="landscape" r:id="rId1"/>
  <headerFooter differentFirst="1">
    <oddFooter>Page &amp;P of &amp;N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8848C9-C23F-4391-92F4-6AC80D8BCDF3}">
            <x14:dataBar minLength="0" maxLength="100" gradient="0">
              <x14:cfvo type="num">
                <xm:f>0</xm:f>
              </x14:cfvo>
              <x14:cfvo type="num">
                <xm:f>GAlta</xm:f>
              </x14:cfvo>
              <x14:negativeFillColor rgb="FFFF0000"/>
              <x14:axisColor rgb="FF000000"/>
            </x14:dataBar>
          </x14:cfRule>
          <xm:sqref>I8:I13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 EXW</dc:creator>
  <cp:keywords/>
  <dc:description/>
  <cp:lastModifiedBy>Brandon Gonzalez</cp:lastModifiedBy>
  <cp:revision/>
  <dcterms:created xsi:type="dcterms:W3CDTF">2017-10-17T23:39:54Z</dcterms:created>
  <dcterms:modified xsi:type="dcterms:W3CDTF">2024-08-11T20:28:34Z</dcterms:modified>
  <cp:category/>
  <cp:contentStatus/>
</cp:coreProperties>
</file>